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6 ROK\Postępowania powyżej 170 000 zł\AG.I.272.1.7.2026 Tonery\postępowanie\"/>
    </mc:Choice>
  </mc:AlternateContent>
  <xr:revisionPtr revIDLastSave="0" documentId="13_ncr:1_{A507AE8C-CBDD-4534-B386-A5EA37EB50E1}" xr6:coauthVersionLast="36" xr6:coauthVersionMax="47" xr10:uidLastSave="{00000000-0000-0000-0000-000000000000}"/>
  <bookViews>
    <workbookView xWindow="930" yWindow="855" windowWidth="27870" windowHeight="14625" tabRatio="582" xr2:uid="{00000000-000D-0000-FFFF-FFFF00000000}"/>
  </bookViews>
  <sheets>
    <sheet name="Formularz cenowy" sheetId="1" r:id="rId1"/>
  </sheets>
  <definedNames>
    <definedName name="_xlnm.Print_Area" localSheetId="0">'Formularz cenowy'!$A$1:$L$209</definedName>
    <definedName name="_xlnm.Print_Titles" localSheetId="0">'Formularz cenowy'!$5:$5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85" i="1" l="1"/>
  <c r="J185" i="1"/>
  <c r="K185" i="1" s="1"/>
  <c r="I186" i="1"/>
  <c r="J186" i="1"/>
  <c r="K186" i="1" s="1"/>
  <c r="I144" i="1"/>
  <c r="J144" i="1"/>
  <c r="K144" i="1" s="1"/>
  <c r="L144" i="1" s="1"/>
  <c r="I145" i="1"/>
  <c r="J145" i="1"/>
  <c r="K145" i="1" s="1"/>
  <c r="L145" i="1" s="1"/>
  <c r="I146" i="1"/>
  <c r="J146" i="1"/>
  <c r="K146" i="1" s="1"/>
  <c r="L146" i="1" s="1"/>
  <c r="I147" i="1"/>
  <c r="J147" i="1"/>
  <c r="K147" i="1" s="1"/>
  <c r="I148" i="1"/>
  <c r="J148" i="1"/>
  <c r="K148" i="1" s="1"/>
  <c r="L148" i="1" s="1"/>
  <c r="I138" i="1"/>
  <c r="J138" i="1"/>
  <c r="K138" i="1" s="1"/>
  <c r="I139" i="1"/>
  <c r="J139" i="1"/>
  <c r="K139" i="1" s="1"/>
  <c r="L139" i="1" s="1"/>
  <c r="I140" i="1"/>
  <c r="J140" i="1"/>
  <c r="K140" i="1" s="1"/>
  <c r="I141" i="1"/>
  <c r="J141" i="1"/>
  <c r="K141" i="1" s="1"/>
  <c r="L141" i="1" s="1"/>
  <c r="I142" i="1"/>
  <c r="J142" i="1"/>
  <c r="K142" i="1" s="1"/>
  <c r="I122" i="1"/>
  <c r="J122" i="1"/>
  <c r="K122" i="1" s="1"/>
  <c r="L122" i="1" s="1"/>
  <c r="I123" i="1"/>
  <c r="J123" i="1"/>
  <c r="L123" i="1" s="1"/>
  <c r="K123" i="1"/>
  <c r="I115" i="1"/>
  <c r="J115" i="1"/>
  <c r="K115" i="1" s="1"/>
  <c r="I116" i="1"/>
  <c r="J116" i="1"/>
  <c r="K116" i="1" s="1"/>
  <c r="L116" i="1" s="1"/>
  <c r="I117" i="1"/>
  <c r="J117" i="1"/>
  <c r="K117" i="1" s="1"/>
  <c r="I118" i="1"/>
  <c r="J118" i="1"/>
  <c r="K118" i="1" s="1"/>
  <c r="L118" i="1" s="1"/>
  <c r="I119" i="1"/>
  <c r="J119" i="1"/>
  <c r="K119" i="1"/>
  <c r="I120" i="1"/>
  <c r="J120" i="1"/>
  <c r="K120" i="1" s="1"/>
  <c r="L120" i="1" s="1"/>
  <c r="I106" i="1"/>
  <c r="J106" i="1"/>
  <c r="K106" i="1" s="1"/>
  <c r="L106" i="1" s="1"/>
  <c r="I107" i="1"/>
  <c r="J107" i="1"/>
  <c r="K107" i="1" s="1"/>
  <c r="I108" i="1"/>
  <c r="J108" i="1"/>
  <c r="K108" i="1" s="1"/>
  <c r="L108" i="1" s="1"/>
  <c r="I109" i="1"/>
  <c r="J109" i="1"/>
  <c r="K109" i="1" s="1"/>
  <c r="I99" i="1"/>
  <c r="J99" i="1"/>
  <c r="K99" i="1" s="1"/>
  <c r="L99" i="1" s="1"/>
  <c r="I100" i="1"/>
  <c r="J100" i="1"/>
  <c r="K100" i="1" s="1"/>
  <c r="I89" i="1"/>
  <c r="J89" i="1"/>
  <c r="K89" i="1" s="1"/>
  <c r="I90" i="1"/>
  <c r="J90" i="1"/>
  <c r="K90" i="1" s="1"/>
  <c r="I91" i="1"/>
  <c r="J91" i="1"/>
  <c r="K91" i="1" s="1"/>
  <c r="I92" i="1"/>
  <c r="J92" i="1"/>
  <c r="K92" i="1" s="1"/>
  <c r="I93" i="1"/>
  <c r="J93" i="1"/>
  <c r="K93" i="1" s="1"/>
  <c r="I94" i="1"/>
  <c r="J94" i="1"/>
  <c r="K94" i="1" s="1"/>
  <c r="I78" i="1"/>
  <c r="J78" i="1"/>
  <c r="K78" i="1" s="1"/>
  <c r="I79" i="1"/>
  <c r="J79" i="1"/>
  <c r="K79" i="1" s="1"/>
  <c r="I80" i="1"/>
  <c r="J80" i="1"/>
  <c r="K80" i="1" s="1"/>
  <c r="I81" i="1"/>
  <c r="J81" i="1"/>
  <c r="K81" i="1" s="1"/>
  <c r="I82" i="1"/>
  <c r="J82" i="1"/>
  <c r="K82" i="1" s="1"/>
  <c r="I72" i="1"/>
  <c r="J72" i="1"/>
  <c r="K72" i="1" s="1"/>
  <c r="I73" i="1"/>
  <c r="J73" i="1"/>
  <c r="K73" i="1" s="1"/>
  <c r="L73" i="1" s="1"/>
  <c r="I74" i="1"/>
  <c r="J74" i="1"/>
  <c r="K74" i="1" s="1"/>
  <c r="I75" i="1"/>
  <c r="J75" i="1"/>
  <c r="K75" i="1"/>
  <c r="I76" i="1"/>
  <c r="J76" i="1"/>
  <c r="K76" i="1" s="1"/>
  <c r="I59" i="1"/>
  <c r="J59" i="1"/>
  <c r="K59" i="1" s="1"/>
  <c r="I55" i="1"/>
  <c r="J55" i="1"/>
  <c r="K55" i="1" s="1"/>
  <c r="I56" i="1"/>
  <c r="J56" i="1"/>
  <c r="K56" i="1" s="1"/>
  <c r="I57" i="1"/>
  <c r="J57" i="1"/>
  <c r="K57" i="1" s="1"/>
  <c r="I53" i="1"/>
  <c r="J53" i="1"/>
  <c r="K53" i="1" s="1"/>
  <c r="I48" i="1"/>
  <c r="J48" i="1"/>
  <c r="K48" i="1" s="1"/>
  <c r="L48" i="1" s="1"/>
  <c r="I39" i="1"/>
  <c r="J39" i="1"/>
  <c r="K39" i="1" s="1"/>
  <c r="I40" i="1"/>
  <c r="J40" i="1"/>
  <c r="K40" i="1" s="1"/>
  <c r="I37" i="1"/>
  <c r="J37" i="1"/>
  <c r="K37" i="1" s="1"/>
  <c r="I20" i="1"/>
  <c r="J20" i="1"/>
  <c r="K20" i="1" s="1"/>
  <c r="I21" i="1"/>
  <c r="J21" i="1"/>
  <c r="K21" i="1" s="1"/>
  <c r="L21" i="1" s="1"/>
  <c r="I11" i="1"/>
  <c r="J11" i="1"/>
  <c r="K11" i="1" s="1"/>
  <c r="I12" i="1"/>
  <c r="J12" i="1"/>
  <c r="K12" i="1" s="1"/>
  <c r="I13" i="1"/>
  <c r="J13" i="1"/>
  <c r="K13" i="1" s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l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L39" i="1"/>
  <c r="L119" i="1"/>
  <c r="L75" i="1"/>
  <c r="L40" i="1"/>
  <c r="L53" i="1"/>
  <c r="L142" i="1"/>
  <c r="L138" i="1"/>
  <c r="L140" i="1"/>
  <c r="L147" i="1"/>
  <c r="L185" i="1"/>
  <c r="L76" i="1"/>
  <c r="L74" i="1"/>
  <c r="L72" i="1"/>
  <c r="L115" i="1"/>
  <c r="L100" i="1"/>
  <c r="L109" i="1"/>
  <c r="L107" i="1"/>
  <c r="L117" i="1"/>
  <c r="L186" i="1"/>
  <c r="L94" i="1"/>
  <c r="L92" i="1"/>
  <c r="L90" i="1"/>
  <c r="L93" i="1"/>
  <c r="L91" i="1"/>
  <c r="L89" i="1"/>
  <c r="L81" i="1"/>
  <c r="L79" i="1"/>
  <c r="L82" i="1"/>
  <c r="L80" i="1"/>
  <c r="L78" i="1"/>
  <c r="L59" i="1"/>
  <c r="L56" i="1"/>
  <c r="L55" i="1"/>
  <c r="L57" i="1"/>
  <c r="L37" i="1"/>
  <c r="L20" i="1"/>
  <c r="L13" i="1"/>
  <c r="L12" i="1"/>
  <c r="L11" i="1"/>
  <c r="J77" i="1" l="1"/>
  <c r="K77" i="1" s="1"/>
  <c r="L77" i="1" s="1"/>
  <c r="I77" i="1"/>
  <c r="J165" i="1"/>
  <c r="K165" i="1" s="1"/>
  <c r="J166" i="1"/>
  <c r="J167" i="1"/>
  <c r="J168" i="1"/>
  <c r="J169" i="1"/>
  <c r="J170" i="1"/>
  <c r="J171" i="1"/>
  <c r="J172" i="1"/>
  <c r="J173" i="1"/>
  <c r="K173" i="1" s="1"/>
  <c r="J174" i="1"/>
  <c r="J175" i="1"/>
  <c r="J176" i="1"/>
  <c r="J177" i="1"/>
  <c r="J178" i="1"/>
  <c r="J179" i="1"/>
  <c r="K179" i="1" s="1"/>
  <c r="J180" i="1"/>
  <c r="J181" i="1"/>
  <c r="J182" i="1"/>
  <c r="J183" i="1"/>
  <c r="J184" i="1"/>
  <c r="K184" i="1" s="1"/>
  <c r="J187" i="1"/>
  <c r="J188" i="1"/>
  <c r="J189" i="1"/>
  <c r="J190" i="1"/>
  <c r="J191" i="1"/>
  <c r="J192" i="1"/>
  <c r="J193" i="1"/>
  <c r="J194" i="1"/>
  <c r="J195" i="1"/>
  <c r="J196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7" i="1"/>
  <c r="I188" i="1"/>
  <c r="I189" i="1"/>
  <c r="I190" i="1"/>
  <c r="I191" i="1"/>
  <c r="I192" i="1"/>
  <c r="I193" i="1"/>
  <c r="I194" i="1"/>
  <c r="I195" i="1"/>
  <c r="I196" i="1"/>
  <c r="J6" i="1"/>
  <c r="K6" i="1" s="1"/>
  <c r="L6" i="1" s="1"/>
  <c r="I6" i="1"/>
  <c r="L173" i="1" l="1"/>
  <c r="K169" i="1"/>
  <c r="L169" i="1" s="1"/>
  <c r="K193" i="1"/>
  <c r="L193" i="1" s="1"/>
  <c r="K183" i="1"/>
  <c r="L183" i="1" s="1"/>
  <c r="K175" i="1"/>
  <c r="L175" i="1" s="1"/>
  <c r="K168" i="1"/>
  <c r="L168" i="1" s="1"/>
  <c r="K190" i="1"/>
  <c r="L190" i="1" s="1"/>
  <c r="L165" i="1"/>
  <c r="K194" i="1"/>
  <c r="L194" i="1" s="1"/>
  <c r="K176" i="1"/>
  <c r="L176" i="1" s="1"/>
  <c r="L184" i="1"/>
  <c r="K192" i="1"/>
  <c r="L192" i="1" s="1"/>
  <c r="K182" i="1"/>
  <c r="L182" i="1" s="1"/>
  <c r="K167" i="1"/>
  <c r="L167" i="1" s="1"/>
  <c r="K180" i="1"/>
  <c r="L180" i="1" s="1"/>
  <c r="K191" i="1"/>
  <c r="L191" i="1" s="1"/>
  <c r="K181" i="1"/>
  <c r="L181" i="1" s="1"/>
  <c r="K174" i="1"/>
  <c r="L174" i="1" s="1"/>
  <c r="K166" i="1"/>
  <c r="L166" i="1" s="1"/>
  <c r="K189" i="1"/>
  <c r="L189" i="1" s="1"/>
  <c r="K172" i="1"/>
  <c r="L172" i="1" s="1"/>
  <c r="L179" i="1"/>
  <c r="K196" i="1"/>
  <c r="L196" i="1" s="1"/>
  <c r="K188" i="1"/>
  <c r="L188" i="1" s="1"/>
  <c r="K178" i="1"/>
  <c r="L178" i="1" s="1"/>
  <c r="K171" i="1"/>
  <c r="L171" i="1" s="1"/>
  <c r="K195" i="1"/>
  <c r="L195" i="1" s="1"/>
  <c r="K187" i="1"/>
  <c r="L187" i="1" s="1"/>
  <c r="K177" i="1"/>
  <c r="L177" i="1" s="1"/>
  <c r="K170" i="1"/>
  <c r="L170" i="1" s="1"/>
  <c r="I62" i="1"/>
  <c r="J62" i="1"/>
  <c r="K62" i="1" s="1"/>
  <c r="I63" i="1"/>
  <c r="J63" i="1"/>
  <c r="K63" i="1" s="1"/>
  <c r="I42" i="1"/>
  <c r="J42" i="1"/>
  <c r="K42" i="1" s="1"/>
  <c r="L42" i="1" s="1"/>
  <c r="I36" i="1"/>
  <c r="J36" i="1"/>
  <c r="K36" i="1" s="1"/>
  <c r="L36" i="1" s="1"/>
  <c r="I31" i="1"/>
  <c r="J31" i="1"/>
  <c r="K31" i="1" s="1"/>
  <c r="I97" i="1"/>
  <c r="J97" i="1"/>
  <c r="K97" i="1" s="1"/>
  <c r="L97" i="1" s="1"/>
  <c r="I98" i="1"/>
  <c r="J98" i="1"/>
  <c r="K98" i="1" s="1"/>
  <c r="I101" i="1"/>
  <c r="J101" i="1"/>
  <c r="K101" i="1" s="1"/>
  <c r="L101" i="1" s="1"/>
  <c r="L62" i="1" l="1"/>
  <c r="L31" i="1"/>
  <c r="L63" i="1"/>
  <c r="L98" i="1"/>
  <c r="I154" i="1"/>
  <c r="J154" i="1"/>
  <c r="K154" i="1" s="1"/>
  <c r="I155" i="1"/>
  <c r="J155" i="1"/>
  <c r="K155" i="1" s="1"/>
  <c r="L155" i="1" s="1"/>
  <c r="I161" i="1"/>
  <c r="J161" i="1"/>
  <c r="K161" i="1" s="1"/>
  <c r="I32" i="1"/>
  <c r="J32" i="1"/>
  <c r="K32" i="1" s="1"/>
  <c r="L154" i="1" l="1"/>
  <c r="L161" i="1"/>
  <c r="L32" i="1"/>
  <c r="I87" i="1" l="1"/>
  <c r="J87" i="1"/>
  <c r="K87" i="1" s="1"/>
  <c r="I88" i="1"/>
  <c r="J88" i="1"/>
  <c r="K88" i="1" s="1"/>
  <c r="I95" i="1"/>
  <c r="J95" i="1"/>
  <c r="K95" i="1" s="1"/>
  <c r="I96" i="1"/>
  <c r="J96" i="1"/>
  <c r="K96" i="1" s="1"/>
  <c r="I35" i="1"/>
  <c r="J35" i="1"/>
  <c r="K35" i="1" s="1"/>
  <c r="I38" i="1"/>
  <c r="J38" i="1"/>
  <c r="K38" i="1" s="1"/>
  <c r="I41" i="1"/>
  <c r="J41" i="1"/>
  <c r="I110" i="1"/>
  <c r="J110" i="1"/>
  <c r="K110" i="1" s="1"/>
  <c r="L110" i="1" s="1"/>
  <c r="I162" i="1"/>
  <c r="J162" i="1"/>
  <c r="K162" i="1" s="1"/>
  <c r="L162" i="1" s="1"/>
  <c r="I134" i="1"/>
  <c r="J134" i="1"/>
  <c r="I135" i="1"/>
  <c r="J135" i="1"/>
  <c r="K135" i="1" s="1"/>
  <c r="K134" i="1" l="1"/>
  <c r="L134" i="1" s="1"/>
  <c r="L88" i="1"/>
  <c r="L96" i="1"/>
  <c r="L95" i="1"/>
  <c r="L87" i="1"/>
  <c r="L35" i="1"/>
  <c r="L38" i="1"/>
  <c r="K41" i="1"/>
  <c r="L41" i="1" s="1"/>
  <c r="L135" i="1"/>
  <c r="I83" i="1"/>
  <c r="J83" i="1"/>
  <c r="K83" i="1" s="1"/>
  <c r="I84" i="1"/>
  <c r="J84" i="1"/>
  <c r="K84" i="1" s="1"/>
  <c r="I85" i="1"/>
  <c r="J85" i="1"/>
  <c r="K85" i="1" s="1"/>
  <c r="I86" i="1"/>
  <c r="J86" i="1"/>
  <c r="K86" i="1" s="1"/>
  <c r="I65" i="1"/>
  <c r="J65" i="1"/>
  <c r="I66" i="1"/>
  <c r="J66" i="1"/>
  <c r="K66" i="1" s="1"/>
  <c r="I67" i="1"/>
  <c r="J67" i="1"/>
  <c r="K67" i="1" s="1"/>
  <c r="L83" i="1" l="1"/>
  <c r="L86" i="1"/>
  <c r="L84" i="1"/>
  <c r="L85" i="1"/>
  <c r="L66" i="1"/>
  <c r="K65" i="1"/>
  <c r="L65" i="1" s="1"/>
  <c r="L67" i="1"/>
  <c r="I156" i="1" l="1"/>
  <c r="J156" i="1"/>
  <c r="K156" i="1" s="1"/>
  <c r="L156" i="1" s="1"/>
  <c r="I157" i="1"/>
  <c r="J157" i="1"/>
  <c r="K157" i="1" s="1"/>
  <c r="I158" i="1"/>
  <c r="J158" i="1"/>
  <c r="K158" i="1" s="1"/>
  <c r="I159" i="1"/>
  <c r="J159" i="1"/>
  <c r="K159" i="1" s="1"/>
  <c r="I160" i="1"/>
  <c r="J160" i="1"/>
  <c r="K160" i="1" s="1"/>
  <c r="I163" i="1"/>
  <c r="J163" i="1"/>
  <c r="K163" i="1" s="1"/>
  <c r="I164" i="1"/>
  <c r="J164" i="1"/>
  <c r="K164" i="1" s="1"/>
  <c r="I112" i="1"/>
  <c r="J112" i="1"/>
  <c r="K112" i="1" s="1"/>
  <c r="I113" i="1"/>
  <c r="J113" i="1"/>
  <c r="K113" i="1" s="1"/>
  <c r="I69" i="1"/>
  <c r="J69" i="1"/>
  <c r="K69" i="1" s="1"/>
  <c r="L69" i="1" s="1"/>
  <c r="I70" i="1"/>
  <c r="J70" i="1"/>
  <c r="K70" i="1" s="1"/>
  <c r="I71" i="1"/>
  <c r="J71" i="1"/>
  <c r="K71" i="1" s="1"/>
  <c r="I24" i="1"/>
  <c r="J24" i="1"/>
  <c r="K24" i="1" s="1"/>
  <c r="I8" i="1"/>
  <c r="J8" i="1"/>
  <c r="K8" i="1" s="1"/>
  <c r="I9" i="1"/>
  <c r="J9" i="1"/>
  <c r="K9" i="1" s="1"/>
  <c r="I10" i="1"/>
  <c r="J10" i="1"/>
  <c r="I14" i="1"/>
  <c r="J14" i="1"/>
  <c r="K14" i="1" s="1"/>
  <c r="I15" i="1"/>
  <c r="J15" i="1"/>
  <c r="K15" i="1" s="1"/>
  <c r="I16" i="1"/>
  <c r="J16" i="1"/>
  <c r="K16" i="1" s="1"/>
  <c r="I17" i="1"/>
  <c r="J17" i="1"/>
  <c r="K17" i="1" s="1"/>
  <c r="K10" i="1" l="1"/>
  <c r="L112" i="1"/>
  <c r="L70" i="1"/>
  <c r="L164" i="1"/>
  <c r="L160" i="1"/>
  <c r="L24" i="1"/>
  <c r="L71" i="1"/>
  <c r="L159" i="1"/>
  <c r="L157" i="1"/>
  <c r="L9" i="1"/>
  <c r="L14" i="1"/>
  <c r="L17" i="1"/>
  <c r="L15" i="1"/>
  <c r="L8" i="1"/>
  <c r="L163" i="1"/>
  <c r="L158" i="1"/>
  <c r="L113" i="1"/>
  <c r="L16" i="1"/>
  <c r="L10" i="1" l="1"/>
  <c r="J7" i="1"/>
  <c r="K7" i="1" s="1"/>
  <c r="L7" i="1" s="1"/>
  <c r="J18" i="1"/>
  <c r="J19" i="1"/>
  <c r="K19" i="1" s="1"/>
  <c r="L19" i="1" s="1"/>
  <c r="J22" i="1"/>
  <c r="K22" i="1" s="1"/>
  <c r="J23" i="1"/>
  <c r="K23" i="1" s="1"/>
  <c r="J25" i="1"/>
  <c r="K25" i="1" s="1"/>
  <c r="L25" i="1" s="1"/>
  <c r="J26" i="1"/>
  <c r="K26" i="1" s="1"/>
  <c r="J27" i="1"/>
  <c r="K27" i="1" s="1"/>
  <c r="J28" i="1"/>
  <c r="J29" i="1"/>
  <c r="K29" i="1" s="1"/>
  <c r="L29" i="1" s="1"/>
  <c r="J30" i="1"/>
  <c r="K30" i="1" s="1"/>
  <c r="J33" i="1"/>
  <c r="K33" i="1" s="1"/>
  <c r="J34" i="1"/>
  <c r="J43" i="1"/>
  <c r="K43" i="1" s="1"/>
  <c r="J44" i="1"/>
  <c r="K44" i="1" s="1"/>
  <c r="J45" i="1"/>
  <c r="K45" i="1" s="1"/>
  <c r="L45" i="1" s="1"/>
  <c r="J46" i="1"/>
  <c r="J47" i="1"/>
  <c r="K47" i="1" s="1"/>
  <c r="L47" i="1" s="1"/>
  <c r="J49" i="1"/>
  <c r="K49" i="1" s="1"/>
  <c r="J50" i="1"/>
  <c r="J51" i="1"/>
  <c r="K51" i="1" s="1"/>
  <c r="J52" i="1"/>
  <c r="K52" i="1" s="1"/>
  <c r="L52" i="1" s="1"/>
  <c r="J54" i="1"/>
  <c r="K54" i="1" s="1"/>
  <c r="L54" i="1" s="1"/>
  <c r="J58" i="1"/>
  <c r="J60" i="1"/>
  <c r="K60" i="1" s="1"/>
  <c r="J61" i="1"/>
  <c r="K61" i="1" s="1"/>
  <c r="L61" i="1" s="1"/>
  <c r="J64" i="1"/>
  <c r="K64" i="1" s="1"/>
  <c r="J68" i="1"/>
  <c r="K68" i="1" s="1"/>
  <c r="J102" i="1"/>
  <c r="K102" i="1" s="1"/>
  <c r="L102" i="1" s="1"/>
  <c r="J103" i="1"/>
  <c r="K103" i="1" s="1"/>
  <c r="L103" i="1" s="1"/>
  <c r="J104" i="1"/>
  <c r="J105" i="1"/>
  <c r="K105" i="1" s="1"/>
  <c r="J111" i="1"/>
  <c r="K111" i="1" s="1"/>
  <c r="L111" i="1" s="1"/>
  <c r="J114" i="1"/>
  <c r="K114" i="1" s="1"/>
  <c r="L114" i="1" s="1"/>
  <c r="J121" i="1"/>
  <c r="K121" i="1" s="1"/>
  <c r="L121" i="1" s="1"/>
  <c r="J124" i="1"/>
  <c r="J125" i="1"/>
  <c r="K125" i="1" s="1"/>
  <c r="J126" i="1"/>
  <c r="K126" i="1" s="1"/>
  <c r="J127" i="1"/>
  <c r="J128" i="1"/>
  <c r="K128" i="1" s="1"/>
  <c r="J129" i="1"/>
  <c r="K129" i="1" s="1"/>
  <c r="J130" i="1"/>
  <c r="J131" i="1"/>
  <c r="K131" i="1" s="1"/>
  <c r="L131" i="1" s="1"/>
  <c r="J132" i="1"/>
  <c r="K132" i="1" s="1"/>
  <c r="L132" i="1" s="1"/>
  <c r="J133" i="1"/>
  <c r="J136" i="1"/>
  <c r="K136" i="1" s="1"/>
  <c r="J137" i="1"/>
  <c r="K137" i="1" s="1"/>
  <c r="J143" i="1"/>
  <c r="K143" i="1" s="1"/>
  <c r="J149" i="1"/>
  <c r="K149" i="1" s="1"/>
  <c r="L149" i="1" s="1"/>
  <c r="J150" i="1"/>
  <c r="K150" i="1" s="1"/>
  <c r="J151" i="1"/>
  <c r="K151" i="1" s="1"/>
  <c r="J152" i="1"/>
  <c r="K152" i="1" s="1"/>
  <c r="L152" i="1" s="1"/>
  <c r="J153" i="1"/>
  <c r="K153" i="1" s="1"/>
  <c r="I7" i="1"/>
  <c r="I18" i="1"/>
  <c r="I19" i="1"/>
  <c r="I22" i="1"/>
  <c r="I23" i="1"/>
  <c r="I25" i="1"/>
  <c r="I26" i="1"/>
  <c r="I27" i="1"/>
  <c r="I28" i="1"/>
  <c r="I29" i="1"/>
  <c r="I30" i="1"/>
  <c r="I33" i="1"/>
  <c r="I34" i="1"/>
  <c r="I43" i="1"/>
  <c r="I44" i="1"/>
  <c r="I45" i="1"/>
  <c r="I46" i="1"/>
  <c r="I47" i="1"/>
  <c r="I49" i="1"/>
  <c r="I50" i="1"/>
  <c r="I51" i="1"/>
  <c r="I52" i="1"/>
  <c r="I54" i="1"/>
  <c r="I58" i="1"/>
  <c r="I60" i="1"/>
  <c r="I61" i="1"/>
  <c r="I64" i="1"/>
  <c r="I68" i="1"/>
  <c r="I102" i="1"/>
  <c r="I103" i="1"/>
  <c r="I104" i="1"/>
  <c r="I105" i="1"/>
  <c r="I111" i="1"/>
  <c r="I114" i="1"/>
  <c r="I121" i="1"/>
  <c r="I124" i="1"/>
  <c r="I125" i="1"/>
  <c r="I126" i="1"/>
  <c r="I127" i="1"/>
  <c r="I128" i="1"/>
  <c r="I129" i="1"/>
  <c r="I130" i="1"/>
  <c r="I131" i="1"/>
  <c r="I132" i="1"/>
  <c r="I133" i="1"/>
  <c r="I136" i="1"/>
  <c r="I137" i="1"/>
  <c r="I143" i="1"/>
  <c r="I149" i="1"/>
  <c r="I150" i="1"/>
  <c r="I151" i="1"/>
  <c r="I152" i="1"/>
  <c r="K18" i="1" l="1"/>
  <c r="J197" i="1"/>
  <c r="L129" i="1"/>
  <c r="L68" i="1"/>
  <c r="L153" i="1"/>
  <c r="L137" i="1"/>
  <c r="L49" i="1"/>
  <c r="L22" i="1"/>
  <c r="L126" i="1"/>
  <c r="L150" i="1"/>
  <c r="L44" i="1"/>
  <c r="L125" i="1"/>
  <c r="K28" i="1"/>
  <c r="L28" i="1" s="1"/>
  <c r="L143" i="1"/>
  <c r="L128" i="1"/>
  <c r="K124" i="1"/>
  <c r="L124" i="1" s="1"/>
  <c r="L43" i="1"/>
  <c r="K34" i="1"/>
  <c r="L34" i="1" s="1"/>
  <c r="L136" i="1"/>
  <c r="K127" i="1"/>
  <c r="L127" i="1" s="1"/>
  <c r="L105" i="1"/>
  <c r="L64" i="1"/>
  <c r="L60" i="1"/>
  <c r="K130" i="1"/>
  <c r="L130" i="1" s="1"/>
  <c r="K50" i="1"/>
  <c r="L50" i="1" s="1"/>
  <c r="L151" i="1"/>
  <c r="K133" i="1"/>
  <c r="L133" i="1" s="1"/>
  <c r="K104" i="1"/>
  <c r="L104" i="1" s="1"/>
  <c r="K58" i="1"/>
  <c r="L58" i="1" s="1"/>
  <c r="L51" i="1"/>
  <c r="K46" i="1"/>
  <c r="L46" i="1" s="1"/>
  <c r="L33" i="1"/>
  <c r="L30" i="1"/>
  <c r="L27" i="1"/>
  <c r="L26" i="1"/>
  <c r="L23" i="1"/>
  <c r="I153" i="1"/>
  <c r="L18" i="1" l="1"/>
  <c r="L197" i="1" s="1"/>
  <c r="K197" i="1"/>
</calcChain>
</file>

<file path=xl/sharedStrings.xml><?xml version="1.0" encoding="utf-8"?>
<sst xmlns="http://schemas.openxmlformats.org/spreadsheetml/2006/main" count="453" uniqueCount="378">
  <si>
    <t>Lp.</t>
  </si>
  <si>
    <t>Nazwa drukarki</t>
  </si>
  <si>
    <t>HP LaserJet 1012 / 1020 / 1022 / 3050 / 3015</t>
  </si>
  <si>
    <t>Q2612A</t>
  </si>
  <si>
    <t>Q7553A</t>
  </si>
  <si>
    <t>HP LaserJet P2055</t>
  </si>
  <si>
    <t>HP LaserJet Enterprise P3015</t>
  </si>
  <si>
    <t>HP Color LaserJet CP2020 / HP Color LaserJet CP2025 / HP Color LaserJet CM2320fxi</t>
  </si>
  <si>
    <t>CC530A</t>
  </si>
  <si>
    <t>CC531A</t>
  </si>
  <si>
    <t>CC533A</t>
  </si>
  <si>
    <t>CC532A</t>
  </si>
  <si>
    <t>Wartość netto</t>
  </si>
  <si>
    <t>Podatek VAT</t>
  </si>
  <si>
    <t>Wartość brutto</t>
  </si>
  <si>
    <t>RAZEM:</t>
  </si>
  <si>
    <t>006R01160</t>
  </si>
  <si>
    <t>013R00591</t>
  </si>
  <si>
    <t>006R01517</t>
  </si>
  <si>
    <t>006R01520</t>
  </si>
  <si>
    <t>006R01519</t>
  </si>
  <si>
    <t>006R01518</t>
  </si>
  <si>
    <t>013R00662</t>
  </si>
  <si>
    <t>Xerox WorkCentre 3615</t>
  </si>
  <si>
    <t>106R02732</t>
  </si>
  <si>
    <t>113R00773</t>
  </si>
  <si>
    <t>HP LaserJet Pro 400 Color M451dn</t>
  </si>
  <si>
    <t>CE410X</t>
  </si>
  <si>
    <t>CE411A</t>
  </si>
  <si>
    <t>CE413A</t>
  </si>
  <si>
    <t>CE412A</t>
  </si>
  <si>
    <t>Konika Minolta BISHUB 223</t>
  </si>
  <si>
    <t>TN-217 lub A202051</t>
  </si>
  <si>
    <t>Cena jednostk. netto</t>
  </si>
  <si>
    <t>008R13061</t>
  </si>
  <si>
    <t>Formularz cenowy</t>
  </si>
  <si>
    <t>Cena jednostk. brutto</t>
  </si>
  <si>
    <t>HP LaserJet P2014/HP LaserJet P2015 / HP LaserJet M2727nf</t>
  </si>
  <si>
    <t>HP LaserJet 2300</t>
  </si>
  <si>
    <t>Q2610A</t>
  </si>
  <si>
    <t>Lexmark Optra E240N</t>
  </si>
  <si>
    <t>12A8302</t>
  </si>
  <si>
    <t>Przwidywana ilość</t>
  </si>
  <si>
    <t>Cena oferty</t>
  </si>
  <si>
    <t>HP Color LaserJet Enterprise M552</t>
  </si>
  <si>
    <t>CF360X</t>
  </si>
  <si>
    <t>Xerox Versalink C7030</t>
  </si>
  <si>
    <t>106R03745</t>
  </si>
  <si>
    <t>106R03748</t>
  </si>
  <si>
    <t>106R03747</t>
  </si>
  <si>
    <t>106R03746</t>
  </si>
  <si>
    <t>113R00780</t>
  </si>
  <si>
    <t>Xerox Versalink B7030</t>
  </si>
  <si>
    <t>106R03396</t>
  </si>
  <si>
    <t>113R00779</t>
  </si>
  <si>
    <t>006R01701</t>
  </si>
  <si>
    <t>Epson WorkForce Pro WF-3620</t>
  </si>
  <si>
    <t>008R12941</t>
  </si>
  <si>
    <t>115R00115</t>
  </si>
  <si>
    <t>Xerox Altalink B8055</t>
  </si>
  <si>
    <t>006R01683</t>
  </si>
  <si>
    <t>HP LaserJet Pro P 1102</t>
  </si>
  <si>
    <t>CE285A</t>
  </si>
  <si>
    <t>HP LaserJet Pro M404dn</t>
  </si>
  <si>
    <t>CF259X</t>
  </si>
  <si>
    <t>Xerox WorkCentre 7530/7545/7845/7855</t>
  </si>
  <si>
    <t>013R00675</t>
  </si>
  <si>
    <t>T27014010</t>
  </si>
  <si>
    <t>CE505X</t>
  </si>
  <si>
    <t>CE255X</t>
  </si>
  <si>
    <t>Dotyczy zadania pn.: „Zakup materiałów eksploatacyjnych do urządzeń biurowych”</t>
  </si>
  <si>
    <t>Epson SC T7200 PS / Epson SC T5200 PS MFP</t>
  </si>
  <si>
    <t>C13T694500  T6945</t>
  </si>
  <si>
    <t>C13T694100  T6941</t>
  </si>
  <si>
    <t>C13T694200  T6942</t>
  </si>
  <si>
    <t>C13T694300  T6943</t>
  </si>
  <si>
    <t>C13T694400  T6944</t>
  </si>
  <si>
    <t>C13T619300  T6193</t>
  </si>
  <si>
    <t>Kyocera Ecosys P3145DN</t>
  </si>
  <si>
    <t>TK-3160</t>
  </si>
  <si>
    <t>108R01124</t>
  </si>
  <si>
    <t>Lexmark MX517de</t>
  </si>
  <si>
    <t>Konica Minolta C4050i</t>
  </si>
  <si>
    <t>AAJW150 TNP-79K</t>
  </si>
  <si>
    <t>Xerox Versalink C500</t>
  </si>
  <si>
    <t>106R03887</t>
  </si>
  <si>
    <t>108R01416</t>
  </si>
  <si>
    <t>Xerox Altalink B8170</t>
  </si>
  <si>
    <t>006R01773</t>
  </si>
  <si>
    <t>006R01758</t>
  </si>
  <si>
    <t>006R01759</t>
  </si>
  <si>
    <t>006R01760</t>
  </si>
  <si>
    <t>006R01761</t>
  </si>
  <si>
    <t>008R12964</t>
  </si>
  <si>
    <t>HP LaserJet 4100</t>
  </si>
  <si>
    <t>C8061A</t>
  </si>
  <si>
    <t>Xerox Versalink B405</t>
  </si>
  <si>
    <t>106R03585</t>
  </si>
  <si>
    <t>Xerox WorkCentre 5024</t>
  </si>
  <si>
    <t>006R01573</t>
  </si>
  <si>
    <t>CF361X</t>
  </si>
  <si>
    <t>CF363X</t>
  </si>
  <si>
    <t>CF362X</t>
  </si>
  <si>
    <t>126K29403</t>
  </si>
  <si>
    <t>Konica Minolta BIZHUB C300i</t>
  </si>
  <si>
    <t>AAVAWY1</t>
  </si>
  <si>
    <t>115R00128</t>
  </si>
  <si>
    <t>013R00681</t>
  </si>
  <si>
    <t>008R08101</t>
  </si>
  <si>
    <t>Xerox Versalink C400</t>
  </si>
  <si>
    <t>106R03532</t>
  </si>
  <si>
    <t>106R03534</t>
  </si>
  <si>
    <t>106R03535</t>
  </si>
  <si>
    <t>106R03533</t>
  </si>
  <si>
    <t>Xerox Altalink C8045/C8055</t>
  </si>
  <si>
    <t>Załącznik nr 3 do SWZ</t>
  </si>
  <si>
    <t>WT-3100</t>
  </si>
  <si>
    <t>Xerox Versalink B410</t>
  </si>
  <si>
    <t>006R04729</t>
  </si>
  <si>
    <t>HP LaserJet Enterprise M607dn</t>
  </si>
  <si>
    <t>51B2H00</t>
  </si>
  <si>
    <t>106R03945</t>
  </si>
  <si>
    <t>101R00582</t>
  </si>
  <si>
    <t>Xerox Versalink B610</t>
  </si>
  <si>
    <t>607K22330</t>
  </si>
  <si>
    <t>006R01772</t>
  </si>
  <si>
    <t>Xerox Altalink C8155/C8170</t>
  </si>
  <si>
    <t>607K22320/607K22332</t>
  </si>
  <si>
    <t>Formularz cenowy musi być opatrzony przez osobę lub osoby uprawnione do reprezentowania wykonawcy, kwalifikowanym podpisem elektronicznym lub podpisem zaufanym lub podpisem osobistym.</t>
  </si>
  <si>
    <t>Xerox Altalink B8155</t>
  </si>
  <si>
    <t>HP LaserJet 1320 / 3390 / 1160</t>
  </si>
  <si>
    <t>HP LaserJet P4014</t>
  </si>
  <si>
    <t>HP LaserJet Pro M402dn</t>
  </si>
  <si>
    <t>HP LaserJet Managed E50145</t>
  </si>
  <si>
    <t>Lexmark Optra E260</t>
  </si>
  <si>
    <t>Xerox Phaser 3320</t>
  </si>
  <si>
    <t>Brother HL-L6410DN</t>
  </si>
  <si>
    <t>Brother DCP-9055CDN (SPPW)</t>
  </si>
  <si>
    <t>Xerox WorkCentre 6605</t>
  </si>
  <si>
    <t>Xerox WorkCentre 5325/5335</t>
  </si>
  <si>
    <t>Toshiba e-Studio 5525AC</t>
  </si>
  <si>
    <t>Xerox Versalink C7125</t>
  </si>
  <si>
    <t>Xerox Altalink B8255</t>
  </si>
  <si>
    <t>T27024010</t>
  </si>
  <si>
    <t>T27034010</t>
  </si>
  <si>
    <t>T27044010</t>
  </si>
  <si>
    <t>Q5949A</t>
  </si>
  <si>
    <t>CC364A</t>
  </si>
  <si>
    <t>CF226X</t>
  </si>
  <si>
    <t>W9008MC</t>
  </si>
  <si>
    <t>E260A11E</t>
  </si>
  <si>
    <t>101R00554</t>
  </si>
  <si>
    <t>106R02306</t>
  </si>
  <si>
    <t>TN-3600XXL</t>
  </si>
  <si>
    <t>TN325BK</t>
  </si>
  <si>
    <t>TN320C</t>
  </si>
  <si>
    <t>TN320M</t>
  </si>
  <si>
    <t>TN320Y</t>
  </si>
  <si>
    <t>B5L37A</t>
  </si>
  <si>
    <t>AAJW450 TNP-79C</t>
  </si>
  <si>
    <t>AAJW350 TNP-79M</t>
  </si>
  <si>
    <t>AAJW250 TNP-79Y</t>
  </si>
  <si>
    <t>106R03884</t>
  </si>
  <si>
    <t>106R03885</t>
  </si>
  <si>
    <t>106R03886</t>
  </si>
  <si>
    <t>013R00686</t>
  </si>
  <si>
    <t>008R08102</t>
  </si>
  <si>
    <t>604K62230</t>
  </si>
  <si>
    <t>T-FC425E-K</t>
  </si>
  <si>
    <t>T-FC425E-C</t>
  </si>
  <si>
    <t>T-FC425E-M</t>
  </si>
  <si>
    <t>T-FC425E-Y</t>
  </si>
  <si>
    <t>TB-FC425</t>
  </si>
  <si>
    <t>006R01828</t>
  </si>
  <si>
    <t>006R01829</t>
  </si>
  <si>
    <t>006R01830</t>
  </si>
  <si>
    <t>006R01831</t>
  </si>
  <si>
    <t>006R01702</t>
  </si>
  <si>
    <t>006R01703</t>
  </si>
  <si>
    <t>006R01704</t>
  </si>
  <si>
    <t>109R00848</t>
  </si>
  <si>
    <t>008R08102 – C8170</t>
  </si>
  <si>
    <t>008R08101 – C8155</t>
  </si>
  <si>
    <t>Symbol oryginału</t>
  </si>
  <si>
    <t>Nazwa wkładu</t>
  </si>
  <si>
    <t>purpurowy wkład atramentowy</t>
  </si>
  <si>
    <t>żółty wkład atramentowy</t>
  </si>
  <si>
    <t>kaseta konserwacyjna</t>
  </si>
  <si>
    <t>czarny wkład atramentowy</t>
  </si>
  <si>
    <t>czarny photo wkład atramentowy</t>
  </si>
  <si>
    <t>błękitny wkład atramentowy</t>
  </si>
  <si>
    <t>pojemnik na zużyty toner</t>
  </si>
  <si>
    <t>wkład ze zszywkami</t>
  </si>
  <si>
    <t>czarny wład atramentowy</t>
  </si>
  <si>
    <t>moduł utrwalający – wydajność 400000 stron przy druku ciągłym</t>
  </si>
  <si>
    <t>moduł utrwalający – wydajność 350000 stron przy druku ciągłym</t>
  </si>
  <si>
    <t>moduł utrwalający – wydajność 360000 stron przy druku ciągłym</t>
  </si>
  <si>
    <t>moduł utrwalający – wydajność 100000 stron przy druku ciągłym</t>
  </si>
  <si>
    <t>HP OfficeJet Pro 8600</t>
  </si>
  <si>
    <t>CN045A</t>
  </si>
  <si>
    <t>CN046A</t>
  </si>
  <si>
    <t>CN047A</t>
  </si>
  <si>
    <t>CN048A</t>
  </si>
  <si>
    <t>błękitny wład atramentowy</t>
  </si>
  <si>
    <t>purpurowy wład atramentowy</t>
  </si>
  <si>
    <t>żółty wład atramentowy</t>
  </si>
  <si>
    <t>24036SE</t>
  </si>
  <si>
    <t>czarny toner do drukarki</t>
  </si>
  <si>
    <t>E260X22G</t>
  </si>
  <si>
    <t>bęben do drukarki - wydajność 30000 stron przy 5% pokryciu</t>
  </si>
  <si>
    <t>Lexmark Optra T640</t>
  </si>
  <si>
    <t>64016SE</t>
  </si>
  <si>
    <t>115R00140</t>
  </si>
  <si>
    <t>moduł utrwalający – wydajność 200000 stron przy druku ciągłym</t>
  </si>
  <si>
    <t>L0H25A</t>
  </si>
  <si>
    <t>Zestaw konserwacyjny</t>
  </si>
  <si>
    <t>Konica Minolta BIZHUB 4700P</t>
  </si>
  <si>
    <t>A63T01W (TNP-37)</t>
  </si>
  <si>
    <t>A63X03V (IUP-16)</t>
  </si>
  <si>
    <t>Konica Minolta BIZHUB 4700i</t>
  </si>
  <si>
    <t>ACTD051 (TNP-91)</t>
  </si>
  <si>
    <t>ACTEWY1</t>
  </si>
  <si>
    <t>DR-3600</t>
  </si>
  <si>
    <t>106R02236</t>
  </si>
  <si>
    <t>106R02233</t>
  </si>
  <si>
    <t>106R02234</t>
  </si>
  <si>
    <t>106R02235</t>
  </si>
  <si>
    <t>108R01121</t>
  </si>
  <si>
    <t>Xerox WorkCentre 6655</t>
  </si>
  <si>
    <t>106R02755</t>
  </si>
  <si>
    <t>106R02752</t>
  </si>
  <si>
    <t>106R02753</t>
  </si>
  <si>
    <t>106R02754</t>
  </si>
  <si>
    <t>Xerox Versalink C7000</t>
  </si>
  <si>
    <t>106R03765</t>
  </si>
  <si>
    <t>106R03768</t>
  </si>
  <si>
    <t>106R03767</t>
  </si>
  <si>
    <t>106R03766</t>
  </si>
  <si>
    <t>115R00129</t>
  </si>
  <si>
    <t>113R00782</t>
  </si>
  <si>
    <t xml:space="preserve">ACDNWY1 </t>
  </si>
  <si>
    <t>AAJV01D IUP-35K</t>
  </si>
  <si>
    <t>108R01484</t>
  </si>
  <si>
    <t>108R01481</t>
  </si>
  <si>
    <t>108R01482</t>
  </si>
  <si>
    <t>108R01483</t>
  </si>
  <si>
    <t>Xerox Versalink C415</t>
  </si>
  <si>
    <t>006R04764</t>
  </si>
  <si>
    <t>006R04765</t>
  </si>
  <si>
    <t>006R04766</t>
  </si>
  <si>
    <t>006R04767</t>
  </si>
  <si>
    <t>008R13325</t>
  </si>
  <si>
    <t>Xerox WorkeCentre 5230A</t>
  </si>
  <si>
    <t>106R01305</t>
  </si>
  <si>
    <t>101R00435</t>
  </si>
  <si>
    <t>AAV70RD DR-316K</t>
  </si>
  <si>
    <t>AAV8150 TN-328K</t>
  </si>
  <si>
    <t>AAV8450 TN-328C</t>
  </si>
  <si>
    <t>AAV8350 TN-328M</t>
  </si>
  <si>
    <t>AAV8250 TN-328Y</t>
  </si>
  <si>
    <t>Ricoh IM C3010A</t>
  </si>
  <si>
    <t>607K22325</t>
  </si>
  <si>
    <t>C13S902007</t>
  </si>
  <si>
    <t>IC856V-3 - FA10030</t>
  </si>
  <si>
    <t>obcinarka</t>
  </si>
  <si>
    <t>głowica drukująca</t>
  </si>
  <si>
    <t>CF237A</t>
  </si>
  <si>
    <t>Znak: AG.I.272.1.7.2026</t>
  </si>
  <si>
    <r>
      <t xml:space="preserve">czarny toner do drukarki </t>
    </r>
    <r>
      <rPr>
        <sz val="9"/>
        <color theme="1"/>
        <rFont val="Calibri"/>
        <family val="2"/>
        <charset val="238"/>
        <scheme val="minor"/>
      </rPr>
      <t>– wydajność 2000 stron przy 5% pokryciu</t>
    </r>
  </si>
  <si>
    <r>
      <t xml:space="preserve">czarny toner do drukarki </t>
    </r>
    <r>
      <rPr>
        <sz val="9"/>
        <color theme="1"/>
        <rFont val="Calibri"/>
        <family val="2"/>
        <charset val="238"/>
        <scheme val="minor"/>
      </rPr>
      <t>– wydajność 2500 stron przy 5% pokryciu</t>
    </r>
  </si>
  <si>
    <r>
      <t xml:space="preserve">czarny toner do drukarki </t>
    </r>
    <r>
      <rPr>
        <sz val="9"/>
        <color theme="1"/>
        <rFont val="Calibri"/>
        <family val="2"/>
        <charset val="238"/>
        <scheme val="minor"/>
      </rPr>
      <t>– wydajność 3000 stron przy 5% pokryciu</t>
    </r>
  </si>
  <si>
    <r>
      <t xml:space="preserve">czarny toner do drukarki </t>
    </r>
    <r>
      <rPr>
        <sz val="9"/>
        <color theme="1"/>
        <rFont val="Calibri"/>
        <family val="2"/>
        <charset val="238"/>
        <scheme val="minor"/>
      </rPr>
      <t>– wydajność 6500 stron przy 5% pokryciu</t>
    </r>
  </si>
  <si>
    <r>
      <t xml:space="preserve">czarny toner do drukarki </t>
    </r>
    <r>
      <rPr>
        <sz val="9"/>
        <color theme="1"/>
        <rFont val="Calibri"/>
        <family val="2"/>
        <charset val="238"/>
        <scheme val="minor"/>
      </rPr>
      <t>– wydajność  6000 stron przy 5% pokryciu</t>
    </r>
  </si>
  <si>
    <r>
      <t xml:space="preserve">kaseta z czarnym tonerem  </t>
    </r>
    <r>
      <rPr>
        <sz val="9"/>
        <color theme="1"/>
        <rFont val="Calibri"/>
        <family val="2"/>
        <charset val="238"/>
        <scheme val="minor"/>
      </rPr>
      <t>– wydajność 12500 stron przy 5% pokryciu</t>
    </r>
  </si>
  <si>
    <r>
      <t xml:space="preserve">kaseta z czarnym tonerem  </t>
    </r>
    <r>
      <rPr>
        <sz val="9"/>
        <color theme="1"/>
        <rFont val="Calibri"/>
        <family val="2"/>
        <charset val="238"/>
        <scheme val="minor"/>
      </rPr>
      <t>– wydajność 10000 stron przy 5% pokryciu</t>
    </r>
  </si>
  <si>
    <r>
      <t xml:space="preserve">kaseta z czarnym tonerem  </t>
    </r>
    <r>
      <rPr>
        <sz val="9"/>
        <color theme="1"/>
        <rFont val="Calibri"/>
        <family val="2"/>
        <charset val="238"/>
        <scheme val="minor"/>
      </rPr>
      <t>– wydajność 6000 stron przy 5% pokryciu</t>
    </r>
  </si>
  <si>
    <r>
      <t xml:space="preserve">czarny toner do drukarki </t>
    </r>
    <r>
      <rPr>
        <sz val="9"/>
        <color theme="1"/>
        <rFont val="Calibri"/>
        <family val="2"/>
        <charset val="238"/>
        <scheme val="minor"/>
      </rPr>
      <t>– wydajność 9000 stron przy 5% pokryciu</t>
    </r>
  </si>
  <si>
    <r>
      <t xml:space="preserve">czarny toner do drukarki </t>
    </r>
    <r>
      <rPr>
        <sz val="9"/>
        <color theme="1"/>
        <rFont val="Calibri"/>
        <family val="2"/>
        <charset val="238"/>
        <scheme val="minor"/>
      </rPr>
      <t>– wydajność 10000 stron przy 5% pokryciu</t>
    </r>
  </si>
  <si>
    <r>
      <t xml:space="preserve">czarny toner do drukarki </t>
    </r>
    <r>
      <rPr>
        <sz val="9"/>
        <color theme="1"/>
        <rFont val="Calibri"/>
        <family val="2"/>
        <charset val="238"/>
        <scheme val="minor"/>
      </rPr>
      <t>– wydajność 1600 stron przy 5% pokryciu</t>
    </r>
  </si>
  <si>
    <r>
      <t xml:space="preserve">czarny toner do drukarki </t>
    </r>
    <r>
      <rPr>
        <sz val="9"/>
        <color theme="1"/>
        <rFont val="Calibri"/>
        <family val="2"/>
        <charset val="238"/>
        <scheme val="minor"/>
      </rPr>
      <t>– wydajność 23000 stron przy 5% pokryciu</t>
    </r>
  </si>
  <si>
    <r>
      <t xml:space="preserve">czarny toner do drukarki </t>
    </r>
    <r>
      <rPr>
        <sz val="9"/>
        <color theme="1"/>
        <rFont val="Calibri"/>
        <family val="2"/>
        <charset val="238"/>
        <scheme val="minor"/>
      </rPr>
      <t>– wydajność 12500 stron przy 5% pokryciu</t>
    </r>
  </si>
  <si>
    <r>
      <t xml:space="preserve">bęben do drukarki </t>
    </r>
    <r>
      <rPr>
        <sz val="9"/>
        <color theme="1"/>
        <rFont val="Calibri"/>
        <family val="2"/>
        <charset val="238"/>
        <scheme val="minor"/>
      </rPr>
      <t>– wydajność 30000 stron przy 5% pokryciu</t>
    </r>
  </si>
  <si>
    <r>
      <t xml:space="preserve">czarny toner do drukarki </t>
    </r>
    <r>
      <rPr>
        <sz val="9"/>
        <color theme="1"/>
        <rFont val="Calibri"/>
        <family val="2"/>
        <charset val="238"/>
        <scheme val="minor"/>
      </rPr>
      <t>– wydajność 3500 stron przy 5% pokryciu</t>
    </r>
  </si>
  <si>
    <r>
      <t xml:space="preserve">czarny toner do drukarki </t>
    </r>
    <r>
      <rPr>
        <sz val="9"/>
        <color theme="1"/>
        <rFont val="Calibri"/>
        <family val="2"/>
        <charset val="238"/>
        <scheme val="minor"/>
      </rPr>
      <t>– wydajność 6000 stron przy 5% pokryciu</t>
    </r>
  </si>
  <si>
    <r>
      <t xml:space="preserve">czarny toner do drukarki </t>
    </r>
    <r>
      <rPr>
        <sz val="9"/>
        <color theme="1"/>
        <rFont val="Calibri"/>
        <family val="2"/>
        <charset val="238"/>
        <scheme val="minor"/>
      </rPr>
      <t>– wydajność 25300 stron przy 5% pokryciu</t>
    </r>
  </si>
  <si>
    <r>
      <t xml:space="preserve">bęben do drukarki </t>
    </r>
    <r>
      <rPr>
        <sz val="9"/>
        <color theme="1"/>
        <rFont val="Calibri"/>
        <family val="2"/>
        <charset val="238"/>
        <scheme val="minor"/>
      </rPr>
      <t>– wydajność 85000 stron przy 5% pokryciu</t>
    </r>
  </si>
  <si>
    <r>
      <t xml:space="preserve">czarny toner do drukarki </t>
    </r>
    <r>
      <rPr>
        <sz val="9"/>
        <color theme="1"/>
        <rFont val="Calibri"/>
        <family val="2"/>
        <charset val="238"/>
        <scheme val="minor"/>
      </rPr>
      <t>– wydajność 24600 stron przy 5% pokryciu</t>
    </r>
  </si>
  <si>
    <r>
      <t xml:space="preserve">bęben do drukarki </t>
    </r>
    <r>
      <rPr>
        <sz val="9"/>
        <color theme="1"/>
        <rFont val="Calibri"/>
        <family val="2"/>
        <charset val="238"/>
        <scheme val="minor"/>
      </rPr>
      <t>– wydajność 65000 stron przy 5% pokryciu</t>
    </r>
  </si>
  <si>
    <r>
      <t xml:space="preserve">czarny toner do drukarki </t>
    </r>
    <r>
      <rPr>
        <sz val="9"/>
        <color theme="1"/>
        <rFont val="Calibri"/>
        <family val="2"/>
        <charset val="238"/>
        <scheme val="minor"/>
      </rPr>
      <t>– wydajność 14000 stron przy 5% pokryciu</t>
    </r>
  </si>
  <si>
    <r>
      <t xml:space="preserve">czarny toner do drukarki </t>
    </r>
    <r>
      <rPr>
        <sz val="9"/>
        <color theme="1"/>
        <rFont val="Calibri"/>
        <family val="2"/>
        <charset val="238"/>
        <scheme val="minor"/>
      </rPr>
      <t>– wydajność 46700 stron przy 5% pokryciu</t>
    </r>
  </si>
  <si>
    <r>
      <t xml:space="preserve">bęben do drukarki </t>
    </r>
    <r>
      <rPr>
        <sz val="9"/>
        <color theme="1"/>
        <rFont val="Calibri"/>
        <family val="2"/>
        <charset val="238"/>
        <scheme val="minor"/>
      </rPr>
      <t>– wydajność 60000 stron przy 5% pokryciu</t>
    </r>
  </si>
  <si>
    <r>
      <t xml:space="preserve">czarny toner do drukarki </t>
    </r>
    <r>
      <rPr>
        <sz val="9"/>
        <color theme="1"/>
        <rFont val="Calibri"/>
        <family val="2"/>
        <charset val="238"/>
        <scheme val="minor"/>
      </rPr>
      <t>– wydajność 11000 stron przy 5% pokryciu</t>
    </r>
  </si>
  <si>
    <r>
      <t xml:space="preserve">czarny toner do drukarki </t>
    </r>
    <r>
      <rPr>
        <sz val="9"/>
        <color theme="1"/>
        <rFont val="Calibri"/>
        <family val="2"/>
        <charset val="238"/>
        <scheme val="minor"/>
      </rPr>
      <t>– wydajność 20000 stron przy 5% pokryciu</t>
    </r>
  </si>
  <si>
    <r>
      <t xml:space="preserve">bęben do drukarki </t>
    </r>
    <r>
      <rPr>
        <sz val="9"/>
        <color theme="1"/>
        <rFont val="Calibri"/>
        <family val="2"/>
        <charset val="238"/>
        <scheme val="minor"/>
      </rPr>
      <t>– wydajność 75000 stron przy 5% pokryciu</t>
    </r>
  </si>
  <si>
    <r>
      <t xml:space="preserve">kaseta z czarnym tonerem </t>
    </r>
    <r>
      <rPr>
        <sz val="9"/>
        <color theme="1"/>
        <rFont val="Calibri"/>
        <family val="2"/>
        <charset val="238"/>
        <scheme val="minor"/>
      </rPr>
      <t>– wydajność 2500 stron przy 5% pokryciu</t>
    </r>
  </si>
  <si>
    <r>
      <t xml:space="preserve">kaseta z  tonerem cyan </t>
    </r>
    <r>
      <rPr>
        <sz val="9"/>
        <color theme="1"/>
        <rFont val="Calibri"/>
        <family val="2"/>
        <charset val="238"/>
        <scheme val="minor"/>
      </rPr>
      <t>– wydajność 2800 stron przy 5% pokryciu</t>
    </r>
  </si>
  <si>
    <r>
      <t xml:space="preserve">kaseta z tonerem magenta </t>
    </r>
    <r>
      <rPr>
        <sz val="9"/>
        <color theme="1"/>
        <rFont val="Calibri"/>
        <family val="2"/>
        <charset val="238"/>
        <scheme val="minor"/>
      </rPr>
      <t>– wydajność 2800 stron przy 5% pokryciu</t>
    </r>
  </si>
  <si>
    <r>
      <t xml:space="preserve">kaseta z tonerem yellow </t>
    </r>
    <r>
      <rPr>
        <sz val="9"/>
        <color theme="1"/>
        <rFont val="Calibri"/>
        <family val="2"/>
        <charset val="238"/>
        <scheme val="minor"/>
      </rPr>
      <t>– wydajność 2800 stron przy 5% pokryciu</t>
    </r>
  </si>
  <si>
    <r>
      <t xml:space="preserve">kaseta z czarnym tonerem </t>
    </r>
    <r>
      <rPr>
        <sz val="9"/>
        <color theme="1"/>
        <rFont val="Calibri"/>
        <family val="2"/>
        <charset val="238"/>
        <scheme val="minor"/>
      </rPr>
      <t>– wydajność 4000 stron przy 5% pokryciu</t>
    </r>
  </si>
  <si>
    <r>
      <t xml:space="preserve">kaseta z  tonerem cyan </t>
    </r>
    <r>
      <rPr>
        <sz val="9"/>
        <color theme="1"/>
        <rFont val="Calibri"/>
        <family val="2"/>
        <charset val="238"/>
        <scheme val="minor"/>
      </rPr>
      <t>– wydajność 2600 stron przy 5% pokryciu</t>
    </r>
  </si>
  <si>
    <r>
      <t xml:space="preserve">kaseta z tonerem magenta </t>
    </r>
    <r>
      <rPr>
        <sz val="9"/>
        <color theme="1"/>
        <rFont val="Calibri"/>
        <family val="2"/>
        <charset val="238"/>
        <scheme val="minor"/>
      </rPr>
      <t>– wydajność 2600 stron przy 5% pokryciu</t>
    </r>
  </si>
  <si>
    <r>
      <t xml:space="preserve">kaseta z tonerem yellow </t>
    </r>
    <r>
      <rPr>
        <sz val="9"/>
        <color theme="1"/>
        <rFont val="Calibri"/>
        <family val="2"/>
        <charset val="238"/>
        <scheme val="minor"/>
      </rPr>
      <t>– wydajność 2600 stron przy 5% pokryciu</t>
    </r>
  </si>
  <si>
    <r>
      <t xml:space="preserve">kaseta z tonerem cyan </t>
    </r>
    <r>
      <rPr>
        <sz val="9"/>
        <color theme="1"/>
        <rFont val="Calibri"/>
        <family val="2"/>
        <charset val="238"/>
        <scheme val="minor"/>
      </rPr>
      <t>– wydajność 1500 stron przy 5% pokryciu</t>
    </r>
  </si>
  <si>
    <r>
      <t xml:space="preserve">kaseta z tonerem  magenta </t>
    </r>
    <r>
      <rPr>
        <sz val="9"/>
        <color theme="1"/>
        <rFont val="Calibri"/>
        <family val="2"/>
        <charset val="238"/>
        <scheme val="minor"/>
      </rPr>
      <t>– wydajność 1500 stron przy 5% pokryciu</t>
    </r>
  </si>
  <si>
    <r>
      <t xml:space="preserve">kaseta z  tonerem yellow </t>
    </r>
    <r>
      <rPr>
        <sz val="9"/>
        <color theme="1"/>
        <rFont val="Calibri"/>
        <family val="2"/>
        <charset val="238"/>
        <scheme val="minor"/>
      </rPr>
      <t>– wydajność 1500 stron przy 5% pokryciu</t>
    </r>
  </si>
  <si>
    <r>
      <t xml:space="preserve">kaseta z czarnym tonerem </t>
    </r>
    <r>
      <rPr>
        <sz val="9"/>
        <color theme="1"/>
        <rFont val="Calibri"/>
        <family val="2"/>
        <charset val="238"/>
        <scheme val="minor"/>
      </rPr>
      <t>– wydajność 8000 stron przy 5% pokryciu</t>
    </r>
  </si>
  <si>
    <r>
      <t xml:space="preserve">kaseta z tonerem cyan </t>
    </r>
    <r>
      <rPr>
        <sz val="9"/>
        <color theme="1"/>
        <rFont val="Calibri"/>
        <family val="2"/>
        <charset val="238"/>
        <scheme val="minor"/>
      </rPr>
      <t>– wydajność 6000 stron przy 5% pokryciu</t>
    </r>
  </si>
  <si>
    <r>
      <t xml:space="preserve">kaseta z tonerem  magenta </t>
    </r>
    <r>
      <rPr>
        <sz val="9"/>
        <color theme="1"/>
        <rFont val="Calibri"/>
        <family val="2"/>
        <charset val="238"/>
        <scheme val="minor"/>
      </rPr>
      <t>– wydajność 6000 stron przy 5% pokryciu</t>
    </r>
  </si>
  <si>
    <r>
      <t xml:space="preserve">kaseta z  tonerem yellow </t>
    </r>
    <r>
      <rPr>
        <sz val="9"/>
        <color theme="1"/>
        <rFont val="Calibri"/>
        <family val="2"/>
        <charset val="238"/>
        <scheme val="minor"/>
      </rPr>
      <t>– wydajność 6000 stron przy 5% pokryciu</t>
    </r>
  </si>
  <si>
    <r>
      <t xml:space="preserve">kaseta z czarnym tonerem </t>
    </r>
    <r>
      <rPr>
        <sz val="9"/>
        <color theme="1"/>
        <rFont val="Calibri"/>
        <family val="2"/>
        <charset val="238"/>
        <scheme val="minor"/>
      </rPr>
      <t>– wydajność 12000 stron przy 5% pokryciu</t>
    </r>
  </si>
  <si>
    <r>
      <t xml:space="preserve">kaseta z tonerem cyan </t>
    </r>
    <r>
      <rPr>
        <sz val="9"/>
        <color theme="1"/>
        <rFont val="Calibri"/>
        <family val="2"/>
        <charset val="238"/>
        <scheme val="minor"/>
      </rPr>
      <t>– wydajność 7500 stron przy 5% pokryciu</t>
    </r>
  </si>
  <si>
    <r>
      <t xml:space="preserve">kaseta z tonerem  magenta </t>
    </r>
    <r>
      <rPr>
        <sz val="9"/>
        <color theme="1"/>
        <rFont val="Calibri"/>
        <family val="2"/>
        <charset val="238"/>
        <scheme val="minor"/>
      </rPr>
      <t>– wydajność 7500 stron przy 5% pokryciu</t>
    </r>
  </si>
  <si>
    <r>
      <t xml:space="preserve">kaseta z  tonerem yellow </t>
    </r>
    <r>
      <rPr>
        <sz val="9"/>
        <color theme="1"/>
        <rFont val="Calibri"/>
        <family val="2"/>
        <charset val="238"/>
        <scheme val="minor"/>
      </rPr>
      <t>– wydajność 7500 stron przy 5% pokryciu</t>
    </r>
  </si>
  <si>
    <r>
      <t xml:space="preserve">kaseta z czarnym tonerem </t>
    </r>
    <r>
      <rPr>
        <sz val="9"/>
        <color theme="1"/>
        <rFont val="Calibri"/>
        <family val="2"/>
        <charset val="238"/>
        <scheme val="minor"/>
      </rPr>
      <t>– wydajność 12500 stron przy 5% pokryciu</t>
    </r>
  </si>
  <si>
    <r>
      <t xml:space="preserve">kaseta z tonerem cyan </t>
    </r>
    <r>
      <rPr>
        <sz val="9"/>
        <color theme="1"/>
        <rFont val="Calibri"/>
        <family val="2"/>
        <charset val="238"/>
        <scheme val="minor"/>
      </rPr>
      <t>– wydajność 9500 stron przy 5% pokryciu</t>
    </r>
  </si>
  <si>
    <r>
      <t xml:space="preserve">kaseta z tonerem  magenta </t>
    </r>
    <r>
      <rPr>
        <sz val="9"/>
        <color theme="1"/>
        <rFont val="Calibri"/>
        <family val="2"/>
        <charset val="238"/>
        <scheme val="minor"/>
      </rPr>
      <t>– wydajność 9500 stron przy 5% pokryciu</t>
    </r>
  </si>
  <si>
    <r>
      <t xml:space="preserve">kaseta z  tonerem yellow </t>
    </r>
    <r>
      <rPr>
        <sz val="9"/>
        <color theme="1"/>
        <rFont val="Calibri"/>
        <family val="2"/>
        <charset val="238"/>
        <scheme val="minor"/>
      </rPr>
      <t>– wydajność 9500 stron przy 5% pokryciu</t>
    </r>
  </si>
  <si>
    <r>
      <t xml:space="preserve">kaseta z czarnym tonerem </t>
    </r>
    <r>
      <rPr>
        <sz val="9"/>
        <color theme="1"/>
        <rFont val="Calibri"/>
        <family val="2"/>
        <charset val="238"/>
        <scheme val="minor"/>
      </rPr>
      <t>– wydajność 8500 stron przy 5% pokryciu</t>
    </r>
  </si>
  <si>
    <r>
      <t xml:space="preserve">kaseta z czarnym tonerem </t>
    </r>
    <r>
      <rPr>
        <sz val="9"/>
        <color theme="1"/>
        <rFont val="Calibri"/>
        <family val="2"/>
        <charset val="238"/>
        <scheme val="minor"/>
      </rPr>
      <t>– wydajność 10700 stron przy 5% pokryciu</t>
    </r>
  </si>
  <si>
    <r>
      <t xml:space="preserve">kaseta z tonerem cyan </t>
    </r>
    <r>
      <rPr>
        <sz val="9"/>
        <color theme="1"/>
        <rFont val="Calibri"/>
        <family val="2"/>
        <charset val="238"/>
        <scheme val="minor"/>
      </rPr>
      <t>– wydajność 10100 stron przy 5% pokryciu</t>
    </r>
  </si>
  <si>
    <r>
      <t xml:space="preserve">kaseta z tonerem  magenta </t>
    </r>
    <r>
      <rPr>
        <sz val="9"/>
        <color theme="1"/>
        <rFont val="Calibri"/>
        <family val="2"/>
        <charset val="238"/>
        <scheme val="minor"/>
      </rPr>
      <t>– wydajność 10100 stron przy 5% pokryciu</t>
    </r>
  </si>
  <si>
    <r>
      <t xml:space="preserve">kaseta z  tonerem yellow </t>
    </r>
    <r>
      <rPr>
        <sz val="9"/>
        <color theme="1"/>
        <rFont val="Calibri"/>
        <family val="2"/>
        <charset val="238"/>
        <scheme val="minor"/>
      </rPr>
      <t>– wydajność 10100 stron przy 5% pokryciu</t>
    </r>
  </si>
  <si>
    <r>
      <t xml:space="preserve">bęben do drukarki </t>
    </r>
    <r>
      <rPr>
        <sz val="9"/>
        <color theme="1"/>
        <rFont val="Calibri"/>
        <family val="2"/>
        <charset val="238"/>
        <scheme val="minor"/>
      </rPr>
      <t>– wydajność 82200 stron przy 5% pokryciu</t>
    </r>
  </si>
  <si>
    <r>
      <t xml:space="preserve">kaseta z czarnym tonerem </t>
    </r>
    <r>
      <rPr>
        <sz val="9"/>
        <color theme="1"/>
        <rFont val="Calibri"/>
        <family val="2"/>
        <charset val="238"/>
        <scheme val="minor"/>
      </rPr>
      <t>– wydajność 13000 stron przy 5% pokryciu</t>
    </r>
  </si>
  <si>
    <r>
      <t xml:space="preserve">kaseta z tonerem cyan </t>
    </r>
    <r>
      <rPr>
        <sz val="9"/>
        <color theme="1"/>
        <rFont val="Calibri"/>
        <family val="2"/>
        <charset val="238"/>
        <scheme val="minor"/>
      </rPr>
      <t>– wydajność 9000 stron przy 5% pokryciu</t>
    </r>
  </si>
  <si>
    <r>
      <t xml:space="preserve">kaseta z tonerem  magenta </t>
    </r>
    <r>
      <rPr>
        <sz val="9"/>
        <color theme="1"/>
        <rFont val="Calibri"/>
        <family val="2"/>
        <charset val="238"/>
        <scheme val="minor"/>
      </rPr>
      <t>– wydajność 9000 stron przy 5% pokryciu</t>
    </r>
  </si>
  <si>
    <r>
      <t xml:space="preserve">kaseta z  tonerem yellow </t>
    </r>
    <r>
      <rPr>
        <sz val="9"/>
        <color theme="1"/>
        <rFont val="Calibri"/>
        <family val="2"/>
        <charset val="238"/>
        <scheme val="minor"/>
      </rPr>
      <t>– wydajność 9000 stron przy 5% pokryciu</t>
    </r>
  </si>
  <si>
    <r>
      <t xml:space="preserve">bęben do drukarki czarny </t>
    </r>
    <r>
      <rPr>
        <sz val="9"/>
        <color theme="1"/>
        <rFont val="Calibri"/>
        <family val="2"/>
        <charset val="238"/>
        <scheme val="minor"/>
      </rPr>
      <t>– wydajność 159000 stron przy 5% pokryciu</t>
    </r>
  </si>
  <si>
    <r>
      <t xml:space="preserve">bęben do drukarki czarny </t>
    </r>
    <r>
      <rPr>
        <sz val="9"/>
        <color theme="1"/>
        <rFont val="Calibri"/>
        <family val="2"/>
        <charset val="238"/>
        <scheme val="minor"/>
      </rPr>
      <t>– wydajność 40000 stron przy 5% pokryciu</t>
    </r>
  </si>
  <si>
    <r>
      <t xml:space="preserve">bęben do drukarki cyan </t>
    </r>
    <r>
      <rPr>
        <sz val="9"/>
        <color theme="1"/>
        <rFont val="Calibri"/>
        <family val="2"/>
        <charset val="238"/>
        <scheme val="minor"/>
      </rPr>
      <t>– wydajność 40000 stron przy 5% pokryciu</t>
    </r>
  </si>
  <si>
    <r>
      <t xml:space="preserve">bęben do drukarki magenta </t>
    </r>
    <r>
      <rPr>
        <sz val="9"/>
        <color theme="1"/>
        <rFont val="Calibri"/>
        <family val="2"/>
        <charset val="238"/>
        <scheme val="minor"/>
      </rPr>
      <t>– wydajność 40000 stron przy 5% pokryciu</t>
    </r>
  </si>
  <si>
    <r>
      <t xml:space="preserve">bęben do drukarki yellow </t>
    </r>
    <r>
      <rPr>
        <sz val="9"/>
        <color theme="1"/>
        <rFont val="Calibri"/>
        <family val="2"/>
        <charset val="238"/>
        <scheme val="minor"/>
      </rPr>
      <t>– wydajność 40000 stron przy 5% pokryciu</t>
    </r>
  </si>
  <si>
    <r>
      <t xml:space="preserve">kaseta z czarnym tonerem </t>
    </r>
    <r>
      <rPr>
        <sz val="9"/>
        <color theme="1"/>
        <rFont val="Calibri"/>
        <family val="2"/>
        <charset val="238"/>
        <scheme val="minor"/>
      </rPr>
      <t>– wydajność 10500 stron przy 5% pokryciu</t>
    </r>
  </si>
  <si>
    <r>
      <t xml:space="preserve">kaseta z tonerem cyan </t>
    </r>
    <r>
      <rPr>
        <sz val="9"/>
        <color theme="1"/>
        <rFont val="Calibri"/>
        <family val="2"/>
        <charset val="238"/>
        <scheme val="minor"/>
      </rPr>
      <t>– wydajność 8000 stron przy 5% pokryciu</t>
    </r>
  </si>
  <si>
    <r>
      <t xml:space="preserve">kaseta z tonerem  magenta </t>
    </r>
    <r>
      <rPr>
        <sz val="9"/>
        <color theme="1"/>
        <rFont val="Calibri"/>
        <family val="2"/>
        <charset val="238"/>
        <scheme val="minor"/>
      </rPr>
      <t>– wydajność 8000 stron przy 5% pokryciu</t>
    </r>
  </si>
  <si>
    <r>
      <t xml:space="preserve">kaseta z  tonerem yellow </t>
    </r>
    <r>
      <rPr>
        <sz val="9"/>
        <color theme="1"/>
        <rFont val="Calibri"/>
        <family val="2"/>
        <charset val="238"/>
        <scheme val="minor"/>
      </rPr>
      <t>– wydajność 8000 stron przy 5% pokryciu</t>
    </r>
  </si>
  <si>
    <r>
      <t xml:space="preserve">bęben do drukarki komplet </t>
    </r>
    <r>
      <rPr>
        <sz val="9"/>
        <color theme="1"/>
        <rFont val="Calibri"/>
        <family val="2"/>
        <charset val="238"/>
        <scheme val="minor"/>
      </rPr>
      <t>– wydajność 60000 stron przy 5% pokryciu</t>
    </r>
  </si>
  <si>
    <r>
      <t xml:space="preserve">kaseta z tonerem cyan </t>
    </r>
    <r>
      <rPr>
        <sz val="9"/>
        <color theme="1"/>
        <rFont val="Calibri"/>
        <family val="2"/>
        <charset val="238"/>
        <scheme val="minor"/>
      </rPr>
      <t>– wydajność 7000 stron przy 5% pokryciu</t>
    </r>
  </si>
  <si>
    <r>
      <t xml:space="preserve">kaseta z tonerem  magenta </t>
    </r>
    <r>
      <rPr>
        <sz val="9"/>
        <color theme="1"/>
        <rFont val="Calibri"/>
        <family val="2"/>
        <charset val="238"/>
        <scheme val="minor"/>
      </rPr>
      <t>– wydajność 7000 stron przy 5% pokryciu</t>
    </r>
  </si>
  <si>
    <r>
      <t xml:space="preserve">kaseta z  tonerem yellow </t>
    </r>
    <r>
      <rPr>
        <sz val="9"/>
        <color theme="1"/>
        <rFont val="Calibri"/>
        <family val="2"/>
        <charset val="238"/>
        <scheme val="minor"/>
      </rPr>
      <t>– wydajność 7000 stron przy 5% pokryciu</t>
    </r>
  </si>
  <si>
    <r>
      <t xml:space="preserve">kaseta z czarnym tonerem </t>
    </r>
    <r>
      <rPr>
        <sz val="9"/>
        <color theme="1"/>
        <rFont val="Calibri"/>
        <family val="2"/>
        <charset val="238"/>
        <scheme val="minor"/>
      </rPr>
      <t>– wydajność 17500 stron przy 5% pokryciu</t>
    </r>
  </si>
  <si>
    <r>
      <t xml:space="preserve">kaseta z czarnym tonerem </t>
    </r>
    <r>
      <rPr>
        <sz val="9"/>
        <color theme="1"/>
        <rFont val="Calibri"/>
        <family val="2"/>
        <charset val="238"/>
        <scheme val="minor"/>
      </rPr>
      <t>– wydajność 30000 stron przy 5% pokryciu</t>
    </r>
  </si>
  <si>
    <r>
      <t xml:space="preserve">bęben światłoczuły </t>
    </r>
    <r>
      <rPr>
        <sz val="9"/>
        <color theme="1"/>
        <rFont val="Calibri"/>
        <family val="2"/>
        <charset val="238"/>
        <scheme val="minor"/>
      </rPr>
      <t>– wydajność 80000 stron</t>
    </r>
  </si>
  <si>
    <r>
      <t xml:space="preserve">bęben światłoczuły </t>
    </r>
    <r>
      <rPr>
        <sz val="9"/>
        <color theme="1"/>
        <rFont val="Calibri"/>
        <family val="2"/>
        <charset val="238"/>
        <scheme val="minor"/>
      </rPr>
      <t>– wydajność 90000 stron</t>
    </r>
  </si>
  <si>
    <r>
      <t xml:space="preserve">kaseta z czarnym tonerem </t>
    </r>
    <r>
      <rPr>
        <sz val="9"/>
        <color theme="1"/>
        <rFont val="Calibri"/>
        <family val="2"/>
        <charset val="238"/>
        <scheme val="minor"/>
      </rPr>
      <t>– wydajność 52000 stron przy 5% pokryciu</t>
    </r>
  </si>
  <si>
    <r>
      <t xml:space="preserve">bęben światłoczuły </t>
    </r>
    <r>
      <rPr>
        <sz val="9"/>
        <color theme="1"/>
        <rFont val="Calibri"/>
        <family val="2"/>
        <charset val="238"/>
        <scheme val="minor"/>
      </rPr>
      <t>– wydajność 200000 stron</t>
    </r>
  </si>
  <si>
    <r>
      <t xml:space="preserve">kaseta z czarnym tonerem </t>
    </r>
    <r>
      <rPr>
        <sz val="9"/>
        <color theme="1"/>
        <rFont val="Calibri"/>
        <family val="2"/>
        <charset val="238"/>
        <scheme val="minor"/>
      </rPr>
      <t>– wydajność 26000 stron przy 5% pokryciu</t>
    </r>
  </si>
  <si>
    <r>
      <t xml:space="preserve">kaseta z tonerem cyan </t>
    </r>
    <r>
      <rPr>
        <sz val="9"/>
        <color theme="1"/>
        <rFont val="Calibri"/>
        <family val="2"/>
        <charset val="238"/>
        <scheme val="minor"/>
      </rPr>
      <t>– wydajność 15000 stron przy 5% pokryciu</t>
    </r>
  </si>
  <si>
    <r>
      <t xml:space="preserve">kaseta z tonerem magenta </t>
    </r>
    <r>
      <rPr>
        <sz val="9"/>
        <color theme="1"/>
        <rFont val="Calibri"/>
        <family val="2"/>
        <charset val="238"/>
        <scheme val="minor"/>
      </rPr>
      <t>– wydajność 15000 stron przy 5% pokryciu</t>
    </r>
  </si>
  <si>
    <r>
      <t xml:space="preserve">kaseta z tonerem yellow </t>
    </r>
    <r>
      <rPr>
        <sz val="9"/>
        <color theme="1"/>
        <rFont val="Calibri"/>
        <family val="2"/>
        <charset val="238"/>
        <scheme val="minor"/>
      </rPr>
      <t>– wydajność 15000 stron przy 5% pokryciu</t>
    </r>
  </si>
  <si>
    <r>
      <t xml:space="preserve">bęben światłoczuły </t>
    </r>
    <r>
      <rPr>
        <sz val="9"/>
        <color theme="1"/>
        <rFont val="Calibri"/>
        <family val="2"/>
        <charset val="238"/>
        <scheme val="minor"/>
      </rPr>
      <t>– wydajność 125000 stron</t>
    </r>
  </si>
  <si>
    <r>
      <t xml:space="preserve">kaseta z czarnym tonerem </t>
    </r>
    <r>
      <rPr>
        <sz val="9"/>
        <color theme="1"/>
        <rFont val="Calibri"/>
        <family val="2"/>
        <charset val="238"/>
        <scheme val="minor"/>
      </rPr>
      <t>– wydajność 28000 stron przy 5% pokryciu</t>
    </r>
  </si>
  <si>
    <r>
      <t xml:space="preserve">kaseta z tonerem cyan </t>
    </r>
    <r>
      <rPr>
        <sz val="9"/>
        <color theme="1"/>
        <rFont val="Calibri"/>
        <family val="2"/>
        <charset val="238"/>
        <scheme val="minor"/>
      </rPr>
      <t>– wydajność 28000 stron przy 5% pokryciu</t>
    </r>
  </si>
  <si>
    <r>
      <t xml:space="preserve">kaseta z tonerem magenta </t>
    </r>
    <r>
      <rPr>
        <sz val="9"/>
        <color theme="1"/>
        <rFont val="Calibri"/>
        <family val="2"/>
        <charset val="238"/>
        <scheme val="minor"/>
      </rPr>
      <t>– wydajność 28000 stron przy 5% pokryciu</t>
    </r>
  </si>
  <si>
    <r>
      <t xml:space="preserve">kaseta z tonerem yellow </t>
    </r>
    <r>
      <rPr>
        <sz val="9"/>
        <color theme="1"/>
        <rFont val="Calibri"/>
        <family val="2"/>
        <charset val="238"/>
        <scheme val="minor"/>
      </rPr>
      <t>– wydajność 28000 stron przy 5% pokryciu</t>
    </r>
  </si>
  <si>
    <r>
      <t xml:space="preserve">bęben światłoczuły czarny </t>
    </r>
    <r>
      <rPr>
        <sz val="9"/>
        <color theme="1"/>
        <rFont val="Calibri"/>
        <family val="2"/>
        <charset val="238"/>
        <scheme val="minor"/>
      </rPr>
      <t>– wydajność 170000 stron</t>
    </r>
  </si>
  <si>
    <r>
      <t xml:space="preserve">kaseta z czarnym tonerem </t>
    </r>
    <r>
      <rPr>
        <sz val="9"/>
        <color theme="1"/>
        <rFont val="Calibri"/>
        <family val="2"/>
        <charset val="238"/>
        <scheme val="minor"/>
      </rPr>
      <t>– wydajność 56000 stron przy 5% pokryciu</t>
    </r>
  </si>
  <si>
    <r>
      <t xml:space="preserve">kaseta z tonerem cyan </t>
    </r>
    <r>
      <rPr>
        <sz val="9"/>
        <color theme="1"/>
        <rFont val="Calibri"/>
        <family val="2"/>
        <charset val="238"/>
        <scheme val="minor"/>
      </rPr>
      <t>– wydajność 44400 stron przy 5% pokryciu</t>
    </r>
  </si>
  <si>
    <r>
      <t xml:space="preserve">kaseta z tonerem magenta </t>
    </r>
    <r>
      <rPr>
        <sz val="9"/>
        <color theme="1"/>
        <rFont val="Calibri"/>
        <family val="2"/>
        <charset val="238"/>
        <scheme val="minor"/>
      </rPr>
      <t>– wydajność 44400 stron przy 5% pokryciu</t>
    </r>
  </si>
  <si>
    <r>
      <t xml:space="preserve">kaseta z tonerem yellow </t>
    </r>
    <r>
      <rPr>
        <sz val="9"/>
        <color theme="1"/>
        <rFont val="Calibri"/>
        <family val="2"/>
        <charset val="238"/>
        <scheme val="minor"/>
      </rPr>
      <t>– wydajność 44400 stron przy 5% pokryciu</t>
    </r>
  </si>
  <si>
    <r>
      <t xml:space="preserve">kaseta z czarnym tonerem </t>
    </r>
    <r>
      <rPr>
        <sz val="9"/>
        <color theme="1"/>
        <rFont val="Calibri"/>
        <family val="2"/>
        <charset val="238"/>
        <scheme val="minor"/>
      </rPr>
      <t>– wydajność 39800 stron przy 5% pokryciu</t>
    </r>
  </si>
  <si>
    <r>
      <t xml:space="preserve">kaseta z tonerem cyan </t>
    </r>
    <r>
      <rPr>
        <sz val="9"/>
        <color theme="1"/>
        <rFont val="Calibri"/>
        <family val="2"/>
        <charset val="238"/>
        <scheme val="minor"/>
      </rPr>
      <t>– wydajność 38000 stron przy 5% pokryciu</t>
    </r>
  </si>
  <si>
    <r>
      <t xml:space="preserve">kaseta z tonerem magenta </t>
    </r>
    <r>
      <rPr>
        <sz val="9"/>
        <color theme="1"/>
        <rFont val="Calibri"/>
        <family val="2"/>
        <charset val="238"/>
        <scheme val="minor"/>
      </rPr>
      <t>– wydajność 38000 stron przy 5% pokryciu</t>
    </r>
  </si>
  <si>
    <r>
      <t xml:space="preserve">kaseta z tonerem yellow </t>
    </r>
    <r>
      <rPr>
        <sz val="9"/>
        <color theme="1"/>
        <rFont val="Calibri"/>
        <family val="2"/>
        <charset val="238"/>
        <scheme val="minor"/>
      </rPr>
      <t>– wydajność 38000 stron przy 5% pokryciu</t>
    </r>
  </si>
  <si>
    <r>
      <t xml:space="preserve">pojemnik na zużyty toner </t>
    </r>
    <r>
      <rPr>
        <sz val="9"/>
        <color theme="1"/>
        <rFont val="Calibri"/>
        <family val="2"/>
        <charset val="238"/>
        <scheme val="minor"/>
      </rPr>
      <t>– wydajność 120000 stron</t>
    </r>
  </si>
  <si>
    <r>
      <t xml:space="preserve">kaseta z czarnym tonerem </t>
    </r>
    <r>
      <rPr>
        <sz val="9"/>
        <color theme="1"/>
        <rFont val="Calibri"/>
        <family val="2"/>
        <charset val="238"/>
        <scheme val="minor"/>
      </rPr>
      <t>– wydajność 23600 stron przy 5% pokryciu</t>
    </r>
  </si>
  <si>
    <r>
      <t xml:space="preserve">kaseta z tonerem cyan </t>
    </r>
    <r>
      <rPr>
        <sz val="9"/>
        <color theme="1"/>
        <rFont val="Calibri"/>
        <family val="2"/>
        <charset val="238"/>
        <scheme val="minor"/>
      </rPr>
      <t>– wydajność 16500 stron przy 5% pokryciu</t>
    </r>
  </si>
  <si>
    <r>
      <t xml:space="preserve">kaseta z tonerem magenta </t>
    </r>
    <r>
      <rPr>
        <sz val="9"/>
        <color theme="1"/>
        <rFont val="Calibri"/>
        <family val="2"/>
        <charset val="238"/>
        <scheme val="minor"/>
      </rPr>
      <t>– wydajność 16500 stron przy 5% pokryciu</t>
    </r>
  </si>
  <si>
    <r>
      <t xml:space="preserve">kaseta z tonerem yellow </t>
    </r>
    <r>
      <rPr>
        <sz val="9"/>
        <color theme="1"/>
        <rFont val="Calibri"/>
        <family val="2"/>
        <charset val="238"/>
        <scheme val="minor"/>
      </rPr>
      <t>– wydajność 16500 stron przy 5% pokryciu</t>
    </r>
  </si>
  <si>
    <r>
      <t xml:space="preserve">bęben światłoczuły </t>
    </r>
    <r>
      <rPr>
        <sz val="9"/>
        <color theme="1"/>
        <rFont val="Calibri"/>
        <family val="2"/>
        <charset val="238"/>
        <scheme val="minor"/>
      </rPr>
      <t>– wydajność 87000 stron</t>
    </r>
  </si>
  <si>
    <r>
      <t xml:space="preserve">kaseta z czarnym tonerem </t>
    </r>
    <r>
      <rPr>
        <sz val="9"/>
        <color theme="1"/>
        <rFont val="Calibri"/>
        <family val="2"/>
        <charset val="238"/>
        <scheme val="minor"/>
      </rPr>
      <t>– wydajność 31300 stron przy 5% pokryciu</t>
    </r>
  </si>
  <si>
    <r>
      <t xml:space="preserve">kaseta z tonerem cyan </t>
    </r>
    <r>
      <rPr>
        <sz val="9"/>
        <color theme="1"/>
        <rFont val="Calibri"/>
        <family val="2"/>
        <charset val="238"/>
        <scheme val="minor"/>
      </rPr>
      <t>– wydajność 18500 stron przy 5% pokryciu</t>
    </r>
  </si>
  <si>
    <r>
      <t xml:space="preserve">kaseta z tonerem magenta </t>
    </r>
    <r>
      <rPr>
        <sz val="9"/>
        <color theme="1"/>
        <rFont val="Calibri"/>
        <family val="2"/>
        <charset val="238"/>
        <scheme val="minor"/>
      </rPr>
      <t>– wydajność 18500 stron przy 5% pokryciu</t>
    </r>
  </si>
  <si>
    <r>
      <t xml:space="preserve">kaseta z tonerem yellow </t>
    </r>
    <r>
      <rPr>
        <sz val="9"/>
        <color theme="1"/>
        <rFont val="Calibri"/>
        <family val="2"/>
        <charset val="238"/>
        <scheme val="minor"/>
      </rPr>
      <t>– wydajność 18500 stron przy 5% pokryciu</t>
    </r>
  </si>
  <si>
    <r>
      <t xml:space="preserve">kaseta z czarnym tonerem </t>
    </r>
    <r>
      <rPr>
        <sz val="9"/>
        <color theme="1"/>
        <rFont val="Calibri"/>
        <family val="2"/>
        <charset val="238"/>
        <scheme val="minor"/>
      </rPr>
      <t>– wydajność 88000 stron przy 5% pokryciu</t>
    </r>
  </si>
  <si>
    <r>
      <t xml:space="preserve">bęben światłoczuły </t>
    </r>
    <r>
      <rPr>
        <sz val="9"/>
        <color theme="1"/>
        <rFont val="Calibri"/>
        <family val="2"/>
        <charset val="238"/>
        <scheme val="minor"/>
      </rPr>
      <t>– wydajność 180000 stron</t>
    </r>
  </si>
  <si>
    <t>Producent oferowanego materiału</t>
  </si>
  <si>
    <t>Symbol oferowanego materiału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</si>
</sst>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4" fontId="5" fillId="0" borderId="6" xfId="0" applyNumberFormat="1" applyFont="1" applyBorder="1" applyAlignment="1" applyProtection="1">
      <alignment horizontal="center" vertical="center" wrapText="1"/>
      <protection locked="0"/>
    </xf>
    <xf numFmtId="164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>
      <alignment horizontal="center" vertical="center" wrapText="1"/>
    </xf>
    <xf numFmtId="164" fontId="5" fillId="0" borderId="0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0" fillId="0" borderId="15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1" xfId="0" applyFont="1" applyBorder="1" applyAlignment="1" applyProtection="1">
      <alignment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09"/>
  <sheetViews>
    <sheetView tabSelected="1" view="pageBreakPreview" zoomScaleNormal="100" zoomScaleSheetLayoutView="100" workbookViewId="0">
      <pane ySplit="5" topLeftCell="A6" activePane="bottomLeft" state="frozen"/>
      <selection pane="bottomLeft" activeCell="E6" sqref="E6"/>
    </sheetView>
  </sheetViews>
  <sheetFormatPr defaultColWidth="9.140625" defaultRowHeight="12.75" x14ac:dyDescent="0.2"/>
  <cols>
    <col min="1" max="1" width="4.5703125" style="2" customWidth="1"/>
    <col min="2" max="2" width="32.140625" style="4" customWidth="1"/>
    <col min="3" max="3" width="18.140625" style="2" customWidth="1"/>
    <col min="4" max="4" width="45.85546875" style="2" customWidth="1"/>
    <col min="5" max="5" width="12.42578125" style="2" customWidth="1"/>
    <col min="6" max="6" width="11.85546875" style="2" customWidth="1"/>
    <col min="7" max="7" width="11.42578125" style="3" customWidth="1"/>
    <col min="8" max="9" width="14.140625" style="2" customWidth="1"/>
    <col min="10" max="10" width="15.42578125" style="2" customWidth="1"/>
    <col min="11" max="11" width="13.5703125" style="2" customWidth="1"/>
    <col min="12" max="12" width="19.140625" style="2" customWidth="1"/>
    <col min="13" max="16384" width="9.140625" style="1"/>
  </cols>
  <sheetData>
    <row r="1" spans="1:12" ht="15.75" x14ac:dyDescent="0.2">
      <c r="A1" s="43" t="s">
        <v>267</v>
      </c>
      <c r="B1" s="43"/>
      <c r="C1" s="16"/>
      <c r="D1" s="16"/>
      <c r="E1" s="16"/>
      <c r="F1" s="16"/>
      <c r="G1" s="16"/>
      <c r="H1" s="16"/>
      <c r="I1" s="16"/>
      <c r="J1" s="16"/>
      <c r="K1" s="33" t="s">
        <v>115</v>
      </c>
      <c r="L1" s="33"/>
    </row>
    <row r="2" spans="1:12" ht="15" customHeight="1" x14ac:dyDescent="0.2">
      <c r="A2" s="17"/>
      <c r="B2" s="42" t="s">
        <v>70</v>
      </c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ht="12.75" customHeight="1" x14ac:dyDescent="0.2">
      <c r="A3" s="36" t="s">
        <v>35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8"/>
    </row>
    <row r="4" spans="1:12" ht="12.75" customHeight="1" x14ac:dyDescent="0.2">
      <c r="A4" s="39"/>
      <c r="B4" s="40"/>
      <c r="C4" s="40"/>
      <c r="D4" s="40"/>
      <c r="E4" s="40"/>
      <c r="F4" s="40"/>
      <c r="G4" s="40"/>
      <c r="H4" s="40"/>
      <c r="I4" s="40"/>
      <c r="J4" s="40"/>
      <c r="K4" s="40"/>
      <c r="L4" s="41"/>
    </row>
    <row r="5" spans="1:12" ht="42.75" customHeight="1" x14ac:dyDescent="0.2">
      <c r="A5" s="6" t="s">
        <v>0</v>
      </c>
      <c r="B5" s="5" t="s">
        <v>1</v>
      </c>
      <c r="C5" s="5" t="s">
        <v>183</v>
      </c>
      <c r="D5" s="5" t="s">
        <v>184</v>
      </c>
      <c r="E5" s="5" t="s">
        <v>376</v>
      </c>
      <c r="F5" s="5" t="s">
        <v>377</v>
      </c>
      <c r="G5" s="5" t="s">
        <v>42</v>
      </c>
      <c r="H5" s="6" t="s">
        <v>33</v>
      </c>
      <c r="I5" s="6" t="s">
        <v>36</v>
      </c>
      <c r="J5" s="6" t="s">
        <v>12</v>
      </c>
      <c r="K5" s="6" t="s">
        <v>13</v>
      </c>
      <c r="L5" s="6" t="s">
        <v>14</v>
      </c>
    </row>
    <row r="6" spans="1:12" x14ac:dyDescent="0.2">
      <c r="A6" s="18">
        <v>1</v>
      </c>
      <c r="B6" s="44" t="s">
        <v>56</v>
      </c>
      <c r="C6" s="7" t="s">
        <v>67</v>
      </c>
      <c r="D6" s="9" t="s">
        <v>188</v>
      </c>
      <c r="E6" s="60"/>
      <c r="F6" s="60"/>
      <c r="G6" s="8">
        <v>2</v>
      </c>
      <c r="H6" s="19"/>
      <c r="I6" s="20">
        <f>H6*1.23</f>
        <v>0</v>
      </c>
      <c r="J6" s="21">
        <f>G6*H6</f>
        <v>0</v>
      </c>
      <c r="K6" s="21">
        <f>J6*0.23</f>
        <v>0</v>
      </c>
      <c r="L6" s="21">
        <f>J6+K6</f>
        <v>0</v>
      </c>
    </row>
    <row r="7" spans="1:12" ht="12.75" customHeight="1" x14ac:dyDescent="0.2">
      <c r="A7" s="18">
        <f>A6+1</f>
        <v>2</v>
      </c>
      <c r="B7" s="44"/>
      <c r="C7" s="7" t="s">
        <v>143</v>
      </c>
      <c r="D7" s="9" t="s">
        <v>190</v>
      </c>
      <c r="E7" s="60"/>
      <c r="F7" s="60"/>
      <c r="G7" s="8">
        <v>2</v>
      </c>
      <c r="H7" s="19"/>
      <c r="I7" s="20">
        <f t="shared" ref="I7:I46" si="0">H7*1.23</f>
        <v>0</v>
      </c>
      <c r="J7" s="21">
        <f t="shared" ref="J7:J46" si="1">G7*H7</f>
        <v>0</v>
      </c>
      <c r="K7" s="21">
        <f t="shared" ref="K7:K46" si="2">J7*0.23</f>
        <v>0</v>
      </c>
      <c r="L7" s="21">
        <f t="shared" ref="L7:L46" si="3">J7+K7</f>
        <v>0</v>
      </c>
    </row>
    <row r="8" spans="1:12" x14ac:dyDescent="0.2">
      <c r="A8" s="18">
        <f t="shared" ref="A8:A73" si="4">A7+1</f>
        <v>3</v>
      </c>
      <c r="B8" s="44"/>
      <c r="C8" s="7" t="s">
        <v>144</v>
      </c>
      <c r="D8" s="9" t="s">
        <v>185</v>
      </c>
      <c r="E8" s="60"/>
      <c r="F8" s="60"/>
      <c r="G8" s="8">
        <v>2</v>
      </c>
      <c r="H8" s="19"/>
      <c r="I8" s="20">
        <f t="shared" ref="I8:I17" si="5">H8*1.23</f>
        <v>0</v>
      </c>
      <c r="J8" s="21">
        <f t="shared" ref="J8:J17" si="6">G8*H8</f>
        <v>0</v>
      </c>
      <c r="K8" s="21">
        <f t="shared" ref="K8:K17" si="7">J8*0.23</f>
        <v>0</v>
      </c>
      <c r="L8" s="21">
        <f t="shared" ref="L8:L17" si="8">J8+K8</f>
        <v>0</v>
      </c>
    </row>
    <row r="9" spans="1:12" ht="12.75" customHeight="1" x14ac:dyDescent="0.2">
      <c r="A9" s="18">
        <f t="shared" si="4"/>
        <v>4</v>
      </c>
      <c r="B9" s="44"/>
      <c r="C9" s="7" t="s">
        <v>145</v>
      </c>
      <c r="D9" s="9" t="s">
        <v>186</v>
      </c>
      <c r="E9" s="60"/>
      <c r="F9" s="60"/>
      <c r="G9" s="8">
        <v>2</v>
      </c>
      <c r="H9" s="19"/>
      <c r="I9" s="20">
        <f t="shared" si="5"/>
        <v>0</v>
      </c>
      <c r="J9" s="21">
        <f t="shared" si="6"/>
        <v>0</v>
      </c>
      <c r="K9" s="21">
        <f t="shared" si="7"/>
        <v>0</v>
      </c>
      <c r="L9" s="21">
        <f t="shared" si="8"/>
        <v>0</v>
      </c>
    </row>
    <row r="10" spans="1:12" x14ac:dyDescent="0.2">
      <c r="A10" s="18">
        <f t="shared" si="4"/>
        <v>5</v>
      </c>
      <c r="B10" s="50" t="s">
        <v>198</v>
      </c>
      <c r="C10" s="7" t="s">
        <v>199</v>
      </c>
      <c r="D10" s="9" t="s">
        <v>193</v>
      </c>
      <c r="E10" s="60"/>
      <c r="F10" s="60"/>
      <c r="G10" s="8">
        <v>4</v>
      </c>
      <c r="H10" s="19"/>
      <c r="I10" s="20">
        <f t="shared" si="5"/>
        <v>0</v>
      </c>
      <c r="J10" s="21">
        <f t="shared" si="6"/>
        <v>0</v>
      </c>
      <c r="K10" s="21">
        <f t="shared" si="7"/>
        <v>0</v>
      </c>
      <c r="L10" s="21">
        <f t="shared" si="8"/>
        <v>0</v>
      </c>
    </row>
    <row r="11" spans="1:12" x14ac:dyDescent="0.2">
      <c r="A11" s="18">
        <f t="shared" si="4"/>
        <v>6</v>
      </c>
      <c r="B11" s="54"/>
      <c r="C11" s="7" t="s">
        <v>200</v>
      </c>
      <c r="D11" s="9" t="s">
        <v>203</v>
      </c>
      <c r="E11" s="60"/>
      <c r="F11" s="60"/>
      <c r="G11" s="8">
        <v>3</v>
      </c>
      <c r="H11" s="19"/>
      <c r="I11" s="20">
        <f t="shared" ref="I11:I13" si="9">H11*1.23</f>
        <v>0</v>
      </c>
      <c r="J11" s="21">
        <f t="shared" ref="J11:J13" si="10">G11*H11</f>
        <v>0</v>
      </c>
      <c r="K11" s="21">
        <f t="shared" ref="K11:K13" si="11">J11*0.23</f>
        <v>0</v>
      </c>
      <c r="L11" s="21">
        <f t="shared" ref="L11:L13" si="12">J11+K11</f>
        <v>0</v>
      </c>
    </row>
    <row r="12" spans="1:12" x14ac:dyDescent="0.2">
      <c r="A12" s="18">
        <f t="shared" si="4"/>
        <v>7</v>
      </c>
      <c r="B12" s="54"/>
      <c r="C12" s="7" t="s">
        <v>201</v>
      </c>
      <c r="D12" s="9" t="s">
        <v>204</v>
      </c>
      <c r="E12" s="60"/>
      <c r="F12" s="60"/>
      <c r="G12" s="8">
        <v>3</v>
      </c>
      <c r="H12" s="19"/>
      <c r="I12" s="20">
        <f t="shared" si="9"/>
        <v>0</v>
      </c>
      <c r="J12" s="21">
        <f t="shared" si="10"/>
        <v>0</v>
      </c>
      <c r="K12" s="21">
        <f t="shared" si="11"/>
        <v>0</v>
      </c>
      <c r="L12" s="21">
        <f t="shared" si="12"/>
        <v>0</v>
      </c>
    </row>
    <row r="13" spans="1:12" x14ac:dyDescent="0.2">
      <c r="A13" s="18">
        <f t="shared" si="4"/>
        <v>8</v>
      </c>
      <c r="B13" s="51"/>
      <c r="C13" s="7" t="s">
        <v>202</v>
      </c>
      <c r="D13" s="9" t="s">
        <v>205</v>
      </c>
      <c r="E13" s="60"/>
      <c r="F13" s="60"/>
      <c r="G13" s="8">
        <v>3</v>
      </c>
      <c r="H13" s="19"/>
      <c r="I13" s="20">
        <f t="shared" si="9"/>
        <v>0</v>
      </c>
      <c r="J13" s="21">
        <f t="shared" si="10"/>
        <v>0</v>
      </c>
      <c r="K13" s="21">
        <f t="shared" si="11"/>
        <v>0</v>
      </c>
      <c r="L13" s="21">
        <f t="shared" si="12"/>
        <v>0</v>
      </c>
    </row>
    <row r="14" spans="1:12" ht="15" customHeight="1" x14ac:dyDescent="0.2">
      <c r="A14" s="18">
        <f t="shared" si="4"/>
        <v>9</v>
      </c>
      <c r="B14" s="52" t="s">
        <v>71</v>
      </c>
      <c r="C14" s="7" t="s">
        <v>72</v>
      </c>
      <c r="D14" s="9" t="s">
        <v>188</v>
      </c>
      <c r="E14" s="60"/>
      <c r="F14" s="60"/>
      <c r="G14" s="8">
        <v>4</v>
      </c>
      <c r="H14" s="19"/>
      <c r="I14" s="20">
        <f t="shared" si="5"/>
        <v>0</v>
      </c>
      <c r="J14" s="21">
        <f t="shared" si="6"/>
        <v>0</v>
      </c>
      <c r="K14" s="21">
        <f t="shared" si="7"/>
        <v>0</v>
      </c>
      <c r="L14" s="21">
        <f t="shared" si="8"/>
        <v>0</v>
      </c>
    </row>
    <row r="15" spans="1:12" x14ac:dyDescent="0.2">
      <c r="A15" s="18">
        <f t="shared" si="4"/>
        <v>10</v>
      </c>
      <c r="B15" s="56"/>
      <c r="C15" s="7" t="s">
        <v>73</v>
      </c>
      <c r="D15" s="9" t="s">
        <v>189</v>
      </c>
      <c r="E15" s="60"/>
      <c r="F15" s="60"/>
      <c r="G15" s="8">
        <v>2</v>
      </c>
      <c r="H15" s="19"/>
      <c r="I15" s="20">
        <f t="shared" si="5"/>
        <v>0</v>
      </c>
      <c r="J15" s="21">
        <f t="shared" si="6"/>
        <v>0</v>
      </c>
      <c r="K15" s="21">
        <f t="shared" si="7"/>
        <v>0</v>
      </c>
      <c r="L15" s="21">
        <f t="shared" si="8"/>
        <v>0</v>
      </c>
    </row>
    <row r="16" spans="1:12" x14ac:dyDescent="0.2">
      <c r="A16" s="18">
        <f t="shared" si="4"/>
        <v>11</v>
      </c>
      <c r="B16" s="56"/>
      <c r="C16" s="7" t="s">
        <v>74</v>
      </c>
      <c r="D16" s="9" t="s">
        <v>190</v>
      </c>
      <c r="E16" s="60"/>
      <c r="F16" s="60"/>
      <c r="G16" s="8">
        <v>2</v>
      </c>
      <c r="H16" s="19"/>
      <c r="I16" s="20">
        <f t="shared" si="5"/>
        <v>0</v>
      </c>
      <c r="J16" s="21">
        <f t="shared" si="6"/>
        <v>0</v>
      </c>
      <c r="K16" s="21">
        <f t="shared" si="7"/>
        <v>0</v>
      </c>
      <c r="L16" s="21">
        <f t="shared" si="8"/>
        <v>0</v>
      </c>
    </row>
    <row r="17" spans="1:12" x14ac:dyDescent="0.2">
      <c r="A17" s="18">
        <f t="shared" si="4"/>
        <v>12</v>
      </c>
      <c r="B17" s="56"/>
      <c r="C17" s="7" t="s">
        <v>75</v>
      </c>
      <c r="D17" s="9" t="s">
        <v>185</v>
      </c>
      <c r="E17" s="60"/>
      <c r="F17" s="60"/>
      <c r="G17" s="8">
        <v>2</v>
      </c>
      <c r="H17" s="19"/>
      <c r="I17" s="20">
        <f t="shared" si="5"/>
        <v>0</v>
      </c>
      <c r="J17" s="21">
        <f t="shared" si="6"/>
        <v>0</v>
      </c>
      <c r="K17" s="21">
        <f t="shared" si="7"/>
        <v>0</v>
      </c>
      <c r="L17" s="21">
        <f t="shared" si="8"/>
        <v>0</v>
      </c>
    </row>
    <row r="18" spans="1:12" x14ac:dyDescent="0.2">
      <c r="A18" s="18">
        <f t="shared" si="4"/>
        <v>13</v>
      </c>
      <c r="B18" s="56"/>
      <c r="C18" s="7" t="s">
        <v>76</v>
      </c>
      <c r="D18" s="9" t="s">
        <v>186</v>
      </c>
      <c r="E18" s="60"/>
      <c r="F18" s="60"/>
      <c r="G18" s="8">
        <v>2</v>
      </c>
      <c r="H18" s="19"/>
      <c r="I18" s="20">
        <f t="shared" si="0"/>
        <v>0</v>
      </c>
      <c r="J18" s="21">
        <f t="shared" si="1"/>
        <v>0</v>
      </c>
      <c r="K18" s="21">
        <f t="shared" si="2"/>
        <v>0</v>
      </c>
      <c r="L18" s="21">
        <f t="shared" si="3"/>
        <v>0</v>
      </c>
    </row>
    <row r="19" spans="1:12" x14ac:dyDescent="0.2">
      <c r="A19" s="18">
        <f t="shared" si="4"/>
        <v>14</v>
      </c>
      <c r="B19" s="56"/>
      <c r="C19" s="7" t="s">
        <v>77</v>
      </c>
      <c r="D19" s="9" t="s">
        <v>187</v>
      </c>
      <c r="E19" s="60"/>
      <c r="F19" s="60"/>
      <c r="G19" s="8">
        <v>4</v>
      </c>
      <c r="H19" s="19"/>
      <c r="I19" s="20">
        <f t="shared" si="0"/>
        <v>0</v>
      </c>
      <c r="J19" s="21">
        <f t="shared" si="1"/>
        <v>0</v>
      </c>
      <c r="K19" s="21">
        <f t="shared" si="2"/>
        <v>0</v>
      </c>
      <c r="L19" s="21">
        <f t="shared" si="3"/>
        <v>0</v>
      </c>
    </row>
    <row r="20" spans="1:12" x14ac:dyDescent="0.2">
      <c r="A20" s="18">
        <f t="shared" si="4"/>
        <v>15</v>
      </c>
      <c r="B20" s="56"/>
      <c r="C20" s="7" t="s">
        <v>262</v>
      </c>
      <c r="D20" s="9" t="s">
        <v>264</v>
      </c>
      <c r="E20" s="60"/>
      <c r="F20" s="60"/>
      <c r="G20" s="8">
        <v>1</v>
      </c>
      <c r="H20" s="19"/>
      <c r="I20" s="20">
        <f t="shared" ref="I20:I21" si="13">H20*1.23</f>
        <v>0</v>
      </c>
      <c r="J20" s="21">
        <f t="shared" ref="J20:J21" si="14">G20*H20</f>
        <v>0</v>
      </c>
      <c r="K20" s="21">
        <f t="shared" ref="K20:K21" si="15">J20*0.23</f>
        <v>0</v>
      </c>
      <c r="L20" s="21">
        <f t="shared" ref="L20:L21" si="16">J20+K20</f>
        <v>0</v>
      </c>
    </row>
    <row r="21" spans="1:12" x14ac:dyDescent="0.2">
      <c r="A21" s="18">
        <f t="shared" si="4"/>
        <v>16</v>
      </c>
      <c r="B21" s="53"/>
      <c r="C21" s="7" t="s">
        <v>263</v>
      </c>
      <c r="D21" s="9" t="s">
        <v>265</v>
      </c>
      <c r="E21" s="60"/>
      <c r="F21" s="60"/>
      <c r="G21" s="8">
        <v>1</v>
      </c>
      <c r="H21" s="19"/>
      <c r="I21" s="20">
        <f t="shared" si="13"/>
        <v>0</v>
      </c>
      <c r="J21" s="21">
        <f t="shared" si="14"/>
        <v>0</v>
      </c>
      <c r="K21" s="21">
        <f t="shared" si="15"/>
        <v>0</v>
      </c>
      <c r="L21" s="21">
        <f t="shared" si="16"/>
        <v>0</v>
      </c>
    </row>
    <row r="22" spans="1:12" ht="24" x14ac:dyDescent="0.2">
      <c r="A22" s="18">
        <f t="shared" si="4"/>
        <v>17</v>
      </c>
      <c r="B22" s="9" t="s">
        <v>2</v>
      </c>
      <c r="C22" s="7" t="s">
        <v>3</v>
      </c>
      <c r="D22" s="9" t="s">
        <v>268</v>
      </c>
      <c r="E22" s="60"/>
      <c r="F22" s="60"/>
      <c r="G22" s="8">
        <v>5</v>
      </c>
      <c r="H22" s="19"/>
      <c r="I22" s="20">
        <f t="shared" si="0"/>
        <v>0</v>
      </c>
      <c r="J22" s="21">
        <f t="shared" si="1"/>
        <v>0</v>
      </c>
      <c r="K22" s="21">
        <f t="shared" si="2"/>
        <v>0</v>
      </c>
      <c r="L22" s="21">
        <f t="shared" si="3"/>
        <v>0</v>
      </c>
    </row>
    <row r="23" spans="1:12" ht="24" x14ac:dyDescent="0.2">
      <c r="A23" s="18">
        <f t="shared" si="4"/>
        <v>18</v>
      </c>
      <c r="B23" s="9" t="s">
        <v>130</v>
      </c>
      <c r="C23" s="7" t="s">
        <v>146</v>
      </c>
      <c r="D23" s="9" t="s">
        <v>269</v>
      </c>
      <c r="E23" s="60"/>
      <c r="F23" s="60"/>
      <c r="G23" s="8">
        <v>2</v>
      </c>
      <c r="H23" s="19"/>
      <c r="I23" s="20">
        <f t="shared" si="0"/>
        <v>0</v>
      </c>
      <c r="J23" s="21">
        <f t="shared" si="1"/>
        <v>0</v>
      </c>
      <c r="K23" s="21">
        <f t="shared" si="2"/>
        <v>0</v>
      </c>
      <c r="L23" s="21">
        <f t="shared" si="3"/>
        <v>0</v>
      </c>
    </row>
    <row r="24" spans="1:12" ht="24" x14ac:dyDescent="0.2">
      <c r="A24" s="18">
        <f t="shared" si="4"/>
        <v>19</v>
      </c>
      <c r="B24" s="7" t="s">
        <v>37</v>
      </c>
      <c r="C24" s="7" t="s">
        <v>4</v>
      </c>
      <c r="D24" s="9" t="s">
        <v>270</v>
      </c>
      <c r="E24" s="60"/>
      <c r="F24" s="60"/>
      <c r="G24" s="8">
        <v>1</v>
      </c>
      <c r="H24" s="19"/>
      <c r="I24" s="20">
        <f t="shared" ref="I24" si="17">H24*1.23</f>
        <v>0</v>
      </c>
      <c r="J24" s="21">
        <f t="shared" ref="J24" si="18">G24*H24</f>
        <v>0</v>
      </c>
      <c r="K24" s="21">
        <f t="shared" ref="K24" si="19">J24*0.23</f>
        <v>0</v>
      </c>
      <c r="L24" s="21">
        <f t="shared" ref="L24" si="20">J24+K24</f>
        <v>0</v>
      </c>
    </row>
    <row r="25" spans="1:12" ht="24" x14ac:dyDescent="0.2">
      <c r="A25" s="18">
        <f t="shared" si="4"/>
        <v>20</v>
      </c>
      <c r="B25" s="9" t="s">
        <v>5</v>
      </c>
      <c r="C25" s="7" t="s">
        <v>68</v>
      </c>
      <c r="D25" s="9" t="s">
        <v>271</v>
      </c>
      <c r="E25" s="60"/>
      <c r="F25" s="60"/>
      <c r="G25" s="8">
        <v>8</v>
      </c>
      <c r="H25" s="19"/>
      <c r="I25" s="20">
        <f t="shared" si="0"/>
        <v>0</v>
      </c>
      <c r="J25" s="21">
        <f t="shared" si="1"/>
        <v>0</v>
      </c>
      <c r="K25" s="21">
        <f t="shared" si="2"/>
        <v>0</v>
      </c>
      <c r="L25" s="21">
        <f t="shared" si="3"/>
        <v>0</v>
      </c>
    </row>
    <row r="26" spans="1:12" ht="24" x14ac:dyDescent="0.2">
      <c r="A26" s="18">
        <f t="shared" si="4"/>
        <v>21</v>
      </c>
      <c r="B26" s="9" t="s">
        <v>38</v>
      </c>
      <c r="C26" s="7" t="s">
        <v>39</v>
      </c>
      <c r="D26" s="9" t="s">
        <v>272</v>
      </c>
      <c r="E26" s="60"/>
      <c r="F26" s="60"/>
      <c r="G26" s="8">
        <v>1</v>
      </c>
      <c r="H26" s="19"/>
      <c r="I26" s="20">
        <f t="shared" si="0"/>
        <v>0</v>
      </c>
      <c r="J26" s="21">
        <f t="shared" si="1"/>
        <v>0</v>
      </c>
      <c r="K26" s="21">
        <f t="shared" si="2"/>
        <v>0</v>
      </c>
      <c r="L26" s="21">
        <f t="shared" si="3"/>
        <v>0</v>
      </c>
    </row>
    <row r="27" spans="1:12" ht="24" x14ac:dyDescent="0.2">
      <c r="A27" s="18">
        <f t="shared" si="4"/>
        <v>22</v>
      </c>
      <c r="B27" s="9" t="s">
        <v>6</v>
      </c>
      <c r="C27" s="9" t="s">
        <v>69</v>
      </c>
      <c r="D27" s="9" t="s">
        <v>273</v>
      </c>
      <c r="E27" s="60"/>
      <c r="F27" s="60"/>
      <c r="G27" s="8">
        <v>7</v>
      </c>
      <c r="H27" s="19"/>
      <c r="I27" s="20">
        <f t="shared" si="0"/>
        <v>0</v>
      </c>
      <c r="J27" s="21">
        <f t="shared" si="1"/>
        <v>0</v>
      </c>
      <c r="K27" s="21">
        <f t="shared" si="2"/>
        <v>0</v>
      </c>
      <c r="L27" s="21">
        <f t="shared" si="3"/>
        <v>0</v>
      </c>
    </row>
    <row r="28" spans="1:12" ht="24" x14ac:dyDescent="0.2">
      <c r="A28" s="18">
        <f t="shared" si="4"/>
        <v>23</v>
      </c>
      <c r="B28" s="9" t="s">
        <v>131</v>
      </c>
      <c r="C28" s="9" t="s">
        <v>147</v>
      </c>
      <c r="D28" s="9" t="s">
        <v>274</v>
      </c>
      <c r="E28" s="60"/>
      <c r="F28" s="60"/>
      <c r="G28" s="8">
        <v>1</v>
      </c>
      <c r="H28" s="19"/>
      <c r="I28" s="20">
        <f t="shared" si="0"/>
        <v>0</v>
      </c>
      <c r="J28" s="21">
        <f t="shared" si="1"/>
        <v>0</v>
      </c>
      <c r="K28" s="21">
        <f t="shared" si="2"/>
        <v>0</v>
      </c>
      <c r="L28" s="21">
        <f t="shared" si="3"/>
        <v>0</v>
      </c>
    </row>
    <row r="29" spans="1:12" ht="24" x14ac:dyDescent="0.2">
      <c r="A29" s="18">
        <f t="shared" si="4"/>
        <v>24</v>
      </c>
      <c r="B29" s="9" t="s">
        <v>94</v>
      </c>
      <c r="C29" s="7" t="s">
        <v>95</v>
      </c>
      <c r="D29" s="9" t="s">
        <v>275</v>
      </c>
      <c r="E29" s="60"/>
      <c r="F29" s="60"/>
      <c r="G29" s="8">
        <v>1</v>
      </c>
      <c r="H29" s="19"/>
      <c r="I29" s="20">
        <f t="shared" si="0"/>
        <v>0</v>
      </c>
      <c r="J29" s="21">
        <f t="shared" si="1"/>
        <v>0</v>
      </c>
      <c r="K29" s="21">
        <f t="shared" si="2"/>
        <v>0</v>
      </c>
      <c r="L29" s="21">
        <f t="shared" si="3"/>
        <v>0</v>
      </c>
    </row>
    <row r="30" spans="1:12" ht="24" x14ac:dyDescent="0.2">
      <c r="A30" s="18">
        <f t="shared" si="4"/>
        <v>25</v>
      </c>
      <c r="B30" s="7" t="s">
        <v>132</v>
      </c>
      <c r="C30" s="7" t="s">
        <v>148</v>
      </c>
      <c r="D30" s="9" t="s">
        <v>276</v>
      </c>
      <c r="E30" s="60"/>
      <c r="F30" s="60"/>
      <c r="G30" s="8">
        <v>5</v>
      </c>
      <c r="H30" s="19"/>
      <c r="I30" s="20">
        <f t="shared" si="0"/>
        <v>0</v>
      </c>
      <c r="J30" s="21">
        <f t="shared" si="1"/>
        <v>0</v>
      </c>
      <c r="K30" s="21">
        <f t="shared" si="2"/>
        <v>0</v>
      </c>
      <c r="L30" s="21">
        <f t="shared" si="3"/>
        <v>0</v>
      </c>
    </row>
    <row r="31" spans="1:12" ht="24" x14ac:dyDescent="0.2">
      <c r="A31" s="18">
        <f t="shared" si="4"/>
        <v>26</v>
      </c>
      <c r="B31" s="7" t="s">
        <v>63</v>
      </c>
      <c r="C31" s="7" t="s">
        <v>64</v>
      </c>
      <c r="D31" s="9" t="s">
        <v>277</v>
      </c>
      <c r="E31" s="60"/>
      <c r="F31" s="60"/>
      <c r="G31" s="8">
        <v>5</v>
      </c>
      <c r="H31" s="19"/>
      <c r="I31" s="20">
        <f t="shared" ref="I31" si="21">H31*1.23</f>
        <v>0</v>
      </c>
      <c r="J31" s="21">
        <f t="shared" ref="J31" si="22">G31*H31</f>
        <v>0</v>
      </c>
      <c r="K31" s="21">
        <f t="shared" ref="K31" si="23">J31*0.23</f>
        <v>0</v>
      </c>
      <c r="L31" s="21">
        <f t="shared" ref="L31" si="24">J31+K31</f>
        <v>0</v>
      </c>
    </row>
    <row r="32" spans="1:12" ht="24" x14ac:dyDescent="0.2">
      <c r="A32" s="18">
        <f t="shared" si="4"/>
        <v>27</v>
      </c>
      <c r="B32" s="7" t="s">
        <v>61</v>
      </c>
      <c r="C32" s="7" t="s">
        <v>62</v>
      </c>
      <c r="D32" s="9" t="s">
        <v>278</v>
      </c>
      <c r="E32" s="60"/>
      <c r="F32" s="60"/>
      <c r="G32" s="8">
        <v>2</v>
      </c>
      <c r="H32" s="19"/>
      <c r="I32" s="20">
        <f t="shared" si="0"/>
        <v>0</v>
      </c>
      <c r="J32" s="21">
        <f t="shared" si="1"/>
        <v>0</v>
      </c>
      <c r="K32" s="21">
        <f t="shared" si="2"/>
        <v>0</v>
      </c>
      <c r="L32" s="21">
        <f t="shared" si="3"/>
        <v>0</v>
      </c>
    </row>
    <row r="33" spans="1:12" ht="24" x14ac:dyDescent="0.2">
      <c r="A33" s="18">
        <f t="shared" si="4"/>
        <v>28</v>
      </c>
      <c r="B33" s="7" t="s">
        <v>133</v>
      </c>
      <c r="C33" s="7" t="s">
        <v>149</v>
      </c>
      <c r="D33" s="9" t="s">
        <v>279</v>
      </c>
      <c r="E33" s="60"/>
      <c r="F33" s="60"/>
      <c r="G33" s="8">
        <v>2</v>
      </c>
      <c r="H33" s="19"/>
      <c r="I33" s="20">
        <f t="shared" si="0"/>
        <v>0</v>
      </c>
      <c r="J33" s="21">
        <f t="shared" si="1"/>
        <v>0</v>
      </c>
      <c r="K33" s="21">
        <f t="shared" si="2"/>
        <v>0</v>
      </c>
      <c r="L33" s="21">
        <f t="shared" si="3"/>
        <v>0</v>
      </c>
    </row>
    <row r="34" spans="1:12" ht="24" x14ac:dyDescent="0.2">
      <c r="A34" s="18">
        <f t="shared" si="4"/>
        <v>29</v>
      </c>
      <c r="B34" s="45" t="s">
        <v>78</v>
      </c>
      <c r="C34" s="9" t="s">
        <v>79</v>
      </c>
      <c r="D34" s="9" t="s">
        <v>280</v>
      </c>
      <c r="E34" s="60"/>
      <c r="F34" s="60"/>
      <c r="G34" s="8">
        <v>9</v>
      </c>
      <c r="H34" s="19"/>
      <c r="I34" s="20">
        <f t="shared" si="0"/>
        <v>0</v>
      </c>
      <c r="J34" s="21">
        <f t="shared" si="1"/>
        <v>0</v>
      </c>
      <c r="K34" s="21">
        <f t="shared" si="2"/>
        <v>0</v>
      </c>
      <c r="L34" s="21">
        <f t="shared" si="3"/>
        <v>0</v>
      </c>
    </row>
    <row r="35" spans="1:12" x14ac:dyDescent="0.2">
      <c r="A35" s="18">
        <f t="shared" si="4"/>
        <v>30</v>
      </c>
      <c r="B35" s="45"/>
      <c r="C35" s="9" t="s">
        <v>116</v>
      </c>
      <c r="D35" s="9" t="s">
        <v>191</v>
      </c>
      <c r="E35" s="60"/>
      <c r="F35" s="60"/>
      <c r="G35" s="8">
        <v>7</v>
      </c>
      <c r="H35" s="19"/>
      <c r="I35" s="20">
        <f t="shared" ref="I35:I41" si="25">H35*1.23</f>
        <v>0</v>
      </c>
      <c r="J35" s="21">
        <f t="shared" ref="J35:J41" si="26">G35*H35</f>
        <v>0</v>
      </c>
      <c r="K35" s="21">
        <f t="shared" ref="K35:K41" si="27">J35*0.23</f>
        <v>0</v>
      </c>
      <c r="L35" s="21">
        <f t="shared" ref="L35:L41" si="28">J35+K35</f>
        <v>0</v>
      </c>
    </row>
    <row r="36" spans="1:12" x14ac:dyDescent="0.2">
      <c r="A36" s="18">
        <f t="shared" si="4"/>
        <v>31</v>
      </c>
      <c r="B36" s="50" t="s">
        <v>40</v>
      </c>
      <c r="C36" s="7" t="s">
        <v>206</v>
      </c>
      <c r="D36" s="9" t="s">
        <v>207</v>
      </c>
      <c r="E36" s="60"/>
      <c r="F36" s="60"/>
      <c r="G36" s="8">
        <v>1</v>
      </c>
      <c r="H36" s="19"/>
      <c r="I36" s="20">
        <f t="shared" ref="I36" si="29">H36*1.23</f>
        <v>0</v>
      </c>
      <c r="J36" s="21">
        <f t="shared" ref="J36" si="30">G36*H36</f>
        <v>0</v>
      </c>
      <c r="K36" s="21">
        <f t="shared" ref="K36" si="31">J36*0.23</f>
        <v>0</v>
      </c>
      <c r="L36" s="21">
        <f t="shared" ref="L36" si="32">J36+K36</f>
        <v>0</v>
      </c>
    </row>
    <row r="37" spans="1:12" ht="24" x14ac:dyDescent="0.2">
      <c r="A37" s="18">
        <f t="shared" si="4"/>
        <v>32</v>
      </c>
      <c r="B37" s="51"/>
      <c r="C37" s="7" t="s">
        <v>41</v>
      </c>
      <c r="D37" s="9" t="s">
        <v>281</v>
      </c>
      <c r="E37" s="60"/>
      <c r="F37" s="60"/>
      <c r="G37" s="8">
        <v>1</v>
      </c>
      <c r="H37" s="19"/>
      <c r="I37" s="20">
        <f t="shared" ref="I37" si="33">H37*1.23</f>
        <v>0</v>
      </c>
      <c r="J37" s="21">
        <f t="shared" ref="J37" si="34">G37*H37</f>
        <v>0</v>
      </c>
      <c r="K37" s="21">
        <f t="shared" ref="K37" si="35">J37*0.23</f>
        <v>0</v>
      </c>
      <c r="L37" s="21">
        <f t="shared" ref="L37" si="36">J37+K37</f>
        <v>0</v>
      </c>
    </row>
    <row r="38" spans="1:12" ht="24" x14ac:dyDescent="0.2">
      <c r="A38" s="18">
        <f t="shared" si="4"/>
        <v>33</v>
      </c>
      <c r="B38" s="50" t="s">
        <v>134</v>
      </c>
      <c r="C38" s="7" t="s">
        <v>150</v>
      </c>
      <c r="D38" s="9" t="s">
        <v>282</v>
      </c>
      <c r="E38" s="60"/>
      <c r="F38" s="60"/>
      <c r="G38" s="8">
        <v>1</v>
      </c>
      <c r="H38" s="19"/>
      <c r="I38" s="20">
        <f t="shared" si="25"/>
        <v>0</v>
      </c>
      <c r="J38" s="21">
        <f t="shared" si="26"/>
        <v>0</v>
      </c>
      <c r="K38" s="21">
        <f t="shared" si="27"/>
        <v>0</v>
      </c>
      <c r="L38" s="21">
        <f t="shared" si="28"/>
        <v>0</v>
      </c>
    </row>
    <row r="39" spans="1:12" ht="24" x14ac:dyDescent="0.2">
      <c r="A39" s="18">
        <f t="shared" si="4"/>
        <v>34</v>
      </c>
      <c r="B39" s="51"/>
      <c r="C39" s="7" t="s">
        <v>208</v>
      </c>
      <c r="D39" s="9" t="s">
        <v>209</v>
      </c>
      <c r="E39" s="60"/>
      <c r="F39" s="60"/>
      <c r="G39" s="8">
        <v>1</v>
      </c>
      <c r="H39" s="19"/>
      <c r="I39" s="20">
        <f t="shared" ref="I39:I40" si="37">H39*1.23</f>
        <v>0</v>
      </c>
      <c r="J39" s="21">
        <f t="shared" ref="J39:J40" si="38">G39*H39</f>
        <v>0</v>
      </c>
      <c r="K39" s="21">
        <f t="shared" ref="K39:K40" si="39">J39*0.23</f>
        <v>0</v>
      </c>
      <c r="L39" s="21">
        <f t="shared" ref="L39:L40" si="40">J39+K39</f>
        <v>0</v>
      </c>
    </row>
    <row r="40" spans="1:12" ht="24" x14ac:dyDescent="0.2">
      <c r="A40" s="18">
        <f t="shared" si="4"/>
        <v>35</v>
      </c>
      <c r="B40" s="22" t="s">
        <v>210</v>
      </c>
      <c r="C40" s="7" t="s">
        <v>211</v>
      </c>
      <c r="D40" s="9" t="s">
        <v>283</v>
      </c>
      <c r="E40" s="60"/>
      <c r="F40" s="60"/>
      <c r="G40" s="8">
        <v>1</v>
      </c>
      <c r="H40" s="19"/>
      <c r="I40" s="20">
        <f t="shared" si="37"/>
        <v>0</v>
      </c>
      <c r="J40" s="21">
        <f t="shared" si="38"/>
        <v>0</v>
      </c>
      <c r="K40" s="21">
        <f t="shared" si="39"/>
        <v>0</v>
      </c>
      <c r="L40" s="21">
        <f t="shared" si="40"/>
        <v>0</v>
      </c>
    </row>
    <row r="41" spans="1:12" ht="24" x14ac:dyDescent="0.2">
      <c r="A41" s="18">
        <f t="shared" si="4"/>
        <v>36</v>
      </c>
      <c r="B41" s="44" t="s">
        <v>23</v>
      </c>
      <c r="C41" s="7" t="s">
        <v>24</v>
      </c>
      <c r="D41" s="9" t="s">
        <v>284</v>
      </c>
      <c r="E41" s="60"/>
      <c r="F41" s="60"/>
      <c r="G41" s="8">
        <v>3</v>
      </c>
      <c r="H41" s="19"/>
      <c r="I41" s="20">
        <f t="shared" si="25"/>
        <v>0</v>
      </c>
      <c r="J41" s="21">
        <f t="shared" si="26"/>
        <v>0</v>
      </c>
      <c r="K41" s="21">
        <f t="shared" si="27"/>
        <v>0</v>
      </c>
      <c r="L41" s="21">
        <f t="shared" si="28"/>
        <v>0</v>
      </c>
    </row>
    <row r="42" spans="1:12" ht="24" x14ac:dyDescent="0.2">
      <c r="A42" s="18">
        <f t="shared" si="4"/>
        <v>37</v>
      </c>
      <c r="B42" s="44"/>
      <c r="C42" s="7" t="s">
        <v>25</v>
      </c>
      <c r="D42" s="9" t="s">
        <v>285</v>
      </c>
      <c r="E42" s="60"/>
      <c r="F42" s="60"/>
      <c r="G42" s="8">
        <v>2</v>
      </c>
      <c r="H42" s="19"/>
      <c r="I42" s="20">
        <f t="shared" ref="I42" si="41">H42*1.23</f>
        <v>0</v>
      </c>
      <c r="J42" s="21">
        <f t="shared" ref="J42" si="42">G42*H42</f>
        <v>0</v>
      </c>
      <c r="K42" s="21">
        <f t="shared" ref="K42" si="43">J42*0.23</f>
        <v>0</v>
      </c>
      <c r="L42" s="21">
        <f t="shared" ref="L42" si="44">J42+K42</f>
        <v>0</v>
      </c>
    </row>
    <row r="43" spans="1:12" ht="24.75" customHeight="1" x14ac:dyDescent="0.2">
      <c r="A43" s="18">
        <f t="shared" si="4"/>
        <v>38</v>
      </c>
      <c r="B43" s="45" t="s">
        <v>96</v>
      </c>
      <c r="C43" s="7" t="s">
        <v>97</v>
      </c>
      <c r="D43" s="9" t="s">
        <v>286</v>
      </c>
      <c r="E43" s="60"/>
      <c r="F43" s="60"/>
      <c r="G43" s="8">
        <v>2</v>
      </c>
      <c r="H43" s="19"/>
      <c r="I43" s="20">
        <f t="shared" si="0"/>
        <v>0</v>
      </c>
      <c r="J43" s="21">
        <f t="shared" si="1"/>
        <v>0</v>
      </c>
      <c r="K43" s="21">
        <f t="shared" si="2"/>
        <v>0</v>
      </c>
      <c r="L43" s="21">
        <f t="shared" si="3"/>
        <v>0</v>
      </c>
    </row>
    <row r="44" spans="1:12" ht="24" x14ac:dyDescent="0.2">
      <c r="A44" s="18">
        <f t="shared" si="4"/>
        <v>39</v>
      </c>
      <c r="B44" s="45"/>
      <c r="C44" s="7" t="s">
        <v>151</v>
      </c>
      <c r="D44" s="9" t="s">
        <v>287</v>
      </c>
      <c r="E44" s="60"/>
      <c r="F44" s="60"/>
      <c r="G44" s="8">
        <v>2</v>
      </c>
      <c r="H44" s="19"/>
      <c r="I44" s="20">
        <f t="shared" si="0"/>
        <v>0</v>
      </c>
      <c r="J44" s="21">
        <f t="shared" si="1"/>
        <v>0</v>
      </c>
      <c r="K44" s="21">
        <f t="shared" si="2"/>
        <v>0</v>
      </c>
      <c r="L44" s="21">
        <f t="shared" si="3"/>
        <v>0</v>
      </c>
    </row>
    <row r="45" spans="1:12" ht="24" x14ac:dyDescent="0.2">
      <c r="A45" s="18">
        <f t="shared" si="4"/>
        <v>40</v>
      </c>
      <c r="B45" s="10" t="s">
        <v>117</v>
      </c>
      <c r="C45" s="7" t="s">
        <v>118</v>
      </c>
      <c r="D45" s="9" t="s">
        <v>288</v>
      </c>
      <c r="E45" s="60"/>
      <c r="F45" s="60"/>
      <c r="G45" s="8">
        <v>1</v>
      </c>
      <c r="H45" s="19"/>
      <c r="I45" s="20">
        <f t="shared" si="0"/>
        <v>0</v>
      </c>
      <c r="J45" s="21">
        <f t="shared" si="1"/>
        <v>0</v>
      </c>
      <c r="K45" s="21">
        <f t="shared" si="2"/>
        <v>0</v>
      </c>
      <c r="L45" s="21">
        <f t="shared" si="3"/>
        <v>0</v>
      </c>
    </row>
    <row r="46" spans="1:12" ht="24" x14ac:dyDescent="0.2">
      <c r="A46" s="18">
        <f t="shared" si="4"/>
        <v>41</v>
      </c>
      <c r="B46" s="45" t="s">
        <v>123</v>
      </c>
      <c r="C46" s="7" t="s">
        <v>121</v>
      </c>
      <c r="D46" s="9" t="s">
        <v>289</v>
      </c>
      <c r="E46" s="60"/>
      <c r="F46" s="60"/>
      <c r="G46" s="8">
        <v>10</v>
      </c>
      <c r="H46" s="19"/>
      <c r="I46" s="20">
        <f t="shared" si="0"/>
        <v>0</v>
      </c>
      <c r="J46" s="21">
        <f t="shared" si="1"/>
        <v>0</v>
      </c>
      <c r="K46" s="21">
        <f t="shared" si="2"/>
        <v>0</v>
      </c>
      <c r="L46" s="21">
        <f t="shared" si="3"/>
        <v>0</v>
      </c>
    </row>
    <row r="47" spans="1:12" ht="24" x14ac:dyDescent="0.2">
      <c r="A47" s="18">
        <f t="shared" si="4"/>
        <v>42</v>
      </c>
      <c r="B47" s="45"/>
      <c r="C47" s="7" t="s">
        <v>122</v>
      </c>
      <c r="D47" s="9" t="s">
        <v>290</v>
      </c>
      <c r="E47" s="60"/>
      <c r="F47" s="60"/>
      <c r="G47" s="8">
        <v>6</v>
      </c>
      <c r="H47" s="19"/>
      <c r="I47" s="20">
        <f t="shared" ref="I47:I105" si="45">H47*1.23</f>
        <v>0</v>
      </c>
      <c r="J47" s="21">
        <f t="shared" ref="J47:J105" si="46">G47*H47</f>
        <v>0</v>
      </c>
      <c r="K47" s="21">
        <f t="shared" ref="K47:K105" si="47">J47*0.23</f>
        <v>0</v>
      </c>
      <c r="L47" s="21">
        <f t="shared" ref="L47:L105" si="48">J47+K47</f>
        <v>0</v>
      </c>
    </row>
    <row r="48" spans="1:12" ht="24" x14ac:dyDescent="0.2">
      <c r="A48" s="18">
        <f t="shared" si="4"/>
        <v>43</v>
      </c>
      <c r="B48" s="45"/>
      <c r="C48" s="7" t="s">
        <v>212</v>
      </c>
      <c r="D48" s="9" t="s">
        <v>213</v>
      </c>
      <c r="E48" s="60"/>
      <c r="F48" s="60"/>
      <c r="G48" s="8">
        <v>2</v>
      </c>
      <c r="H48" s="19"/>
      <c r="I48" s="20">
        <f t="shared" ref="I48" si="49">H48*1.23</f>
        <v>0</v>
      </c>
      <c r="J48" s="21">
        <f t="shared" ref="J48" si="50">G48*H48</f>
        <v>0</v>
      </c>
      <c r="K48" s="21">
        <f t="shared" ref="K48" si="51">J48*0.23</f>
        <v>0</v>
      </c>
      <c r="L48" s="21">
        <f t="shared" ref="L48" si="52">J48+K48</f>
        <v>0</v>
      </c>
    </row>
    <row r="49" spans="1:12" ht="12.75" customHeight="1" x14ac:dyDescent="0.2">
      <c r="A49" s="18">
        <f t="shared" si="4"/>
        <v>44</v>
      </c>
      <c r="B49" s="45"/>
      <c r="C49" s="7" t="s">
        <v>57</v>
      </c>
      <c r="D49" s="9" t="s">
        <v>192</v>
      </c>
      <c r="E49" s="60"/>
      <c r="F49" s="60"/>
      <c r="G49" s="8">
        <v>2</v>
      </c>
      <c r="H49" s="19"/>
      <c r="I49" s="20">
        <f t="shared" si="45"/>
        <v>0</v>
      </c>
      <c r="J49" s="21">
        <f t="shared" si="46"/>
        <v>0</v>
      </c>
      <c r="K49" s="21">
        <f t="shared" si="47"/>
        <v>0</v>
      </c>
      <c r="L49" s="21">
        <f t="shared" si="48"/>
        <v>0</v>
      </c>
    </row>
    <row r="50" spans="1:12" ht="24" x14ac:dyDescent="0.2">
      <c r="A50" s="18">
        <f t="shared" si="4"/>
        <v>45</v>
      </c>
      <c r="B50" s="9" t="s">
        <v>135</v>
      </c>
      <c r="C50" s="7" t="s">
        <v>152</v>
      </c>
      <c r="D50" s="9" t="s">
        <v>291</v>
      </c>
      <c r="E50" s="60"/>
      <c r="F50" s="60"/>
      <c r="G50" s="8">
        <v>1</v>
      </c>
      <c r="H50" s="19"/>
      <c r="I50" s="20">
        <f t="shared" si="45"/>
        <v>0</v>
      </c>
      <c r="J50" s="21">
        <f t="shared" si="46"/>
        <v>0</v>
      </c>
      <c r="K50" s="21">
        <f t="shared" si="47"/>
        <v>0</v>
      </c>
      <c r="L50" s="21">
        <f t="shared" si="48"/>
        <v>0</v>
      </c>
    </row>
    <row r="51" spans="1:12" ht="24" x14ac:dyDescent="0.2">
      <c r="A51" s="18">
        <f t="shared" si="4"/>
        <v>46</v>
      </c>
      <c r="B51" s="9" t="s">
        <v>98</v>
      </c>
      <c r="C51" s="7" t="s">
        <v>99</v>
      </c>
      <c r="D51" s="9" t="s">
        <v>276</v>
      </c>
      <c r="E51" s="60"/>
      <c r="F51" s="60"/>
      <c r="G51" s="8">
        <v>1</v>
      </c>
      <c r="H51" s="19"/>
      <c r="I51" s="20">
        <f t="shared" si="45"/>
        <v>0</v>
      </c>
      <c r="J51" s="21">
        <f t="shared" si="46"/>
        <v>0</v>
      </c>
      <c r="K51" s="21">
        <f t="shared" si="47"/>
        <v>0</v>
      </c>
      <c r="L51" s="21">
        <f t="shared" si="48"/>
        <v>0</v>
      </c>
    </row>
    <row r="52" spans="1:12" ht="24" x14ac:dyDescent="0.2">
      <c r="A52" s="18">
        <f t="shared" si="4"/>
        <v>47</v>
      </c>
      <c r="B52" s="50" t="s">
        <v>119</v>
      </c>
      <c r="C52" s="7" t="s">
        <v>266</v>
      </c>
      <c r="D52" s="9" t="s">
        <v>291</v>
      </c>
      <c r="E52" s="60"/>
      <c r="F52" s="60"/>
      <c r="G52" s="8">
        <v>1</v>
      </c>
      <c r="H52" s="19"/>
      <c r="I52" s="20">
        <f t="shared" si="45"/>
        <v>0</v>
      </c>
      <c r="J52" s="21">
        <f t="shared" si="46"/>
        <v>0</v>
      </c>
      <c r="K52" s="21">
        <f t="shared" si="47"/>
        <v>0</v>
      </c>
      <c r="L52" s="21">
        <f t="shared" si="48"/>
        <v>0</v>
      </c>
    </row>
    <row r="53" spans="1:12" ht="24" customHeight="1" x14ac:dyDescent="0.2">
      <c r="A53" s="18">
        <f t="shared" si="4"/>
        <v>48</v>
      </c>
      <c r="B53" s="51"/>
      <c r="C53" s="7" t="s">
        <v>214</v>
      </c>
      <c r="D53" s="9" t="s">
        <v>215</v>
      </c>
      <c r="E53" s="60"/>
      <c r="F53" s="60"/>
      <c r="G53" s="8">
        <v>1</v>
      </c>
      <c r="H53" s="19"/>
      <c r="I53" s="20">
        <f t="shared" ref="I53" si="53">H53*1.23</f>
        <v>0</v>
      </c>
      <c r="J53" s="21">
        <f t="shared" ref="J53" si="54">G53*H53</f>
        <v>0</v>
      </c>
      <c r="K53" s="21">
        <f t="shared" ref="K53" si="55">J53*0.23</f>
        <v>0</v>
      </c>
      <c r="L53" s="21">
        <f t="shared" ref="L53" si="56">J53+K53</f>
        <v>0</v>
      </c>
    </row>
    <row r="54" spans="1:12" ht="21.75" customHeight="1" x14ac:dyDescent="0.2">
      <c r="A54" s="18">
        <f t="shared" si="4"/>
        <v>49</v>
      </c>
      <c r="B54" s="50" t="s">
        <v>216</v>
      </c>
      <c r="C54" s="7" t="s">
        <v>217</v>
      </c>
      <c r="D54" s="9" t="s">
        <v>292</v>
      </c>
      <c r="E54" s="60"/>
      <c r="F54" s="60"/>
      <c r="G54" s="8">
        <v>2</v>
      </c>
      <c r="H54" s="19"/>
      <c r="I54" s="20">
        <f t="shared" si="45"/>
        <v>0</v>
      </c>
      <c r="J54" s="21">
        <f t="shared" si="46"/>
        <v>0</v>
      </c>
      <c r="K54" s="21">
        <f t="shared" si="47"/>
        <v>0</v>
      </c>
      <c r="L54" s="21">
        <f t="shared" si="48"/>
        <v>0</v>
      </c>
    </row>
    <row r="55" spans="1:12" ht="21" customHeight="1" x14ac:dyDescent="0.2">
      <c r="A55" s="18">
        <f t="shared" si="4"/>
        <v>50</v>
      </c>
      <c r="B55" s="51"/>
      <c r="C55" s="7" t="s">
        <v>218</v>
      </c>
      <c r="D55" s="9" t="s">
        <v>290</v>
      </c>
      <c r="E55" s="60"/>
      <c r="F55" s="60"/>
      <c r="G55" s="8">
        <v>1</v>
      </c>
      <c r="H55" s="19"/>
      <c r="I55" s="20">
        <f t="shared" ref="I55:I57" si="57">H55*1.23</f>
        <v>0</v>
      </c>
      <c r="J55" s="21">
        <f t="shared" ref="J55:J57" si="58">G55*H55</f>
        <v>0</v>
      </c>
      <c r="K55" s="21">
        <f t="shared" ref="K55:K57" si="59">J55*0.23</f>
        <v>0</v>
      </c>
      <c r="L55" s="21">
        <f t="shared" ref="L55:L57" si="60">J55+K55</f>
        <v>0</v>
      </c>
    </row>
    <row r="56" spans="1:12" ht="27.75" customHeight="1" x14ac:dyDescent="0.2">
      <c r="A56" s="18">
        <f t="shared" si="4"/>
        <v>51</v>
      </c>
      <c r="B56" s="50" t="s">
        <v>219</v>
      </c>
      <c r="C56" s="7" t="s">
        <v>220</v>
      </c>
      <c r="D56" s="9" t="s">
        <v>292</v>
      </c>
      <c r="E56" s="60"/>
      <c r="F56" s="60"/>
      <c r="G56" s="8">
        <v>4</v>
      </c>
      <c r="H56" s="19"/>
      <c r="I56" s="20">
        <f t="shared" si="57"/>
        <v>0</v>
      </c>
      <c r="J56" s="21">
        <f t="shared" si="58"/>
        <v>0</v>
      </c>
      <c r="K56" s="21">
        <f t="shared" si="59"/>
        <v>0</v>
      </c>
      <c r="L56" s="21">
        <f t="shared" si="60"/>
        <v>0</v>
      </c>
    </row>
    <row r="57" spans="1:12" ht="12.75" customHeight="1" x14ac:dyDescent="0.2">
      <c r="A57" s="18">
        <f t="shared" si="4"/>
        <v>52</v>
      </c>
      <c r="B57" s="51"/>
      <c r="C57" s="7" t="s">
        <v>221</v>
      </c>
      <c r="D57" s="9" t="s">
        <v>191</v>
      </c>
      <c r="E57" s="60"/>
      <c r="F57" s="60"/>
      <c r="G57" s="8">
        <v>2</v>
      </c>
      <c r="H57" s="19"/>
      <c r="I57" s="20">
        <f t="shared" si="57"/>
        <v>0</v>
      </c>
      <c r="J57" s="21">
        <f t="shared" si="58"/>
        <v>0</v>
      </c>
      <c r="K57" s="21">
        <f t="shared" si="59"/>
        <v>0</v>
      </c>
      <c r="L57" s="21">
        <f t="shared" si="60"/>
        <v>0</v>
      </c>
    </row>
    <row r="58" spans="1:12" ht="24" x14ac:dyDescent="0.2">
      <c r="A58" s="18">
        <f t="shared" si="4"/>
        <v>53</v>
      </c>
      <c r="B58" s="52" t="s">
        <v>136</v>
      </c>
      <c r="C58" s="7" t="s">
        <v>153</v>
      </c>
      <c r="D58" s="9" t="s">
        <v>291</v>
      </c>
      <c r="E58" s="60"/>
      <c r="F58" s="60"/>
      <c r="G58" s="8">
        <v>10</v>
      </c>
      <c r="H58" s="19"/>
      <c r="I58" s="20">
        <f t="shared" si="45"/>
        <v>0</v>
      </c>
      <c r="J58" s="21">
        <f t="shared" si="46"/>
        <v>0</v>
      </c>
      <c r="K58" s="21">
        <f t="shared" si="47"/>
        <v>0</v>
      </c>
      <c r="L58" s="21">
        <f t="shared" si="48"/>
        <v>0</v>
      </c>
    </row>
    <row r="59" spans="1:12" ht="24" x14ac:dyDescent="0.2">
      <c r="A59" s="18">
        <f t="shared" si="4"/>
        <v>54</v>
      </c>
      <c r="B59" s="53"/>
      <c r="C59" s="7" t="s">
        <v>222</v>
      </c>
      <c r="D59" s="9" t="s">
        <v>293</v>
      </c>
      <c r="E59" s="60"/>
      <c r="F59" s="60"/>
      <c r="G59" s="8">
        <v>6</v>
      </c>
      <c r="H59" s="19"/>
      <c r="I59" s="20">
        <f t="shared" ref="I59" si="61">H59*1.23</f>
        <v>0</v>
      </c>
      <c r="J59" s="21">
        <f t="shared" ref="J59" si="62">G59*H59</f>
        <v>0</v>
      </c>
      <c r="K59" s="21">
        <f t="shared" ref="K59" si="63">J59*0.23</f>
        <v>0</v>
      </c>
      <c r="L59" s="21">
        <f t="shared" ref="L59" si="64">J59+K59</f>
        <v>0</v>
      </c>
    </row>
    <row r="60" spans="1:12" ht="27" customHeight="1" x14ac:dyDescent="0.2">
      <c r="A60" s="18">
        <f t="shared" si="4"/>
        <v>55</v>
      </c>
      <c r="B60" s="49" t="s">
        <v>7</v>
      </c>
      <c r="C60" s="7" t="s">
        <v>8</v>
      </c>
      <c r="D60" s="9" t="s">
        <v>294</v>
      </c>
      <c r="E60" s="60"/>
      <c r="F60" s="60"/>
      <c r="G60" s="8">
        <v>6</v>
      </c>
      <c r="H60" s="19"/>
      <c r="I60" s="20">
        <f t="shared" si="45"/>
        <v>0</v>
      </c>
      <c r="J60" s="21">
        <f t="shared" si="46"/>
        <v>0</v>
      </c>
      <c r="K60" s="21">
        <f t="shared" si="47"/>
        <v>0</v>
      </c>
      <c r="L60" s="21">
        <f t="shared" si="48"/>
        <v>0</v>
      </c>
    </row>
    <row r="61" spans="1:12" ht="24" x14ac:dyDescent="0.2">
      <c r="A61" s="18">
        <f t="shared" si="4"/>
        <v>56</v>
      </c>
      <c r="B61" s="49"/>
      <c r="C61" s="7" t="s">
        <v>9</v>
      </c>
      <c r="D61" s="9" t="s">
        <v>295</v>
      </c>
      <c r="E61" s="60"/>
      <c r="F61" s="60"/>
      <c r="G61" s="8">
        <v>3</v>
      </c>
      <c r="H61" s="19"/>
      <c r="I61" s="20">
        <f t="shared" si="45"/>
        <v>0</v>
      </c>
      <c r="J61" s="21">
        <f t="shared" si="46"/>
        <v>0</v>
      </c>
      <c r="K61" s="21">
        <f t="shared" si="47"/>
        <v>0</v>
      </c>
      <c r="L61" s="21">
        <f t="shared" si="48"/>
        <v>0</v>
      </c>
    </row>
    <row r="62" spans="1:12" ht="24.75" customHeight="1" x14ac:dyDescent="0.2">
      <c r="A62" s="18">
        <f t="shared" si="4"/>
        <v>57</v>
      </c>
      <c r="B62" s="49"/>
      <c r="C62" s="7" t="s">
        <v>10</v>
      </c>
      <c r="D62" s="9" t="s">
        <v>296</v>
      </c>
      <c r="E62" s="60"/>
      <c r="F62" s="60"/>
      <c r="G62" s="8">
        <v>3</v>
      </c>
      <c r="H62" s="19"/>
      <c r="I62" s="20">
        <f t="shared" ref="I62:I63" si="65">H62*1.23</f>
        <v>0</v>
      </c>
      <c r="J62" s="21">
        <f t="shared" ref="J62:J63" si="66">G62*H62</f>
        <v>0</v>
      </c>
      <c r="K62" s="21">
        <f t="shared" ref="K62:K63" si="67">J62*0.23</f>
        <v>0</v>
      </c>
      <c r="L62" s="21">
        <f t="shared" ref="L62:L63" si="68">J62+K62</f>
        <v>0</v>
      </c>
    </row>
    <row r="63" spans="1:12" ht="24" x14ac:dyDescent="0.2">
      <c r="A63" s="18">
        <f t="shared" si="4"/>
        <v>58</v>
      </c>
      <c r="B63" s="49"/>
      <c r="C63" s="7" t="s">
        <v>11</v>
      </c>
      <c r="D63" s="9" t="s">
        <v>297</v>
      </c>
      <c r="E63" s="60"/>
      <c r="F63" s="60"/>
      <c r="G63" s="8">
        <v>3</v>
      </c>
      <c r="H63" s="19"/>
      <c r="I63" s="20">
        <f t="shared" si="65"/>
        <v>0</v>
      </c>
      <c r="J63" s="21">
        <f t="shared" si="66"/>
        <v>0</v>
      </c>
      <c r="K63" s="21">
        <f t="shared" si="67"/>
        <v>0</v>
      </c>
      <c r="L63" s="21">
        <f t="shared" si="68"/>
        <v>0</v>
      </c>
    </row>
    <row r="64" spans="1:12" ht="24" x14ac:dyDescent="0.2">
      <c r="A64" s="18">
        <f t="shared" si="4"/>
        <v>59</v>
      </c>
      <c r="B64" s="44" t="s">
        <v>26</v>
      </c>
      <c r="C64" s="7" t="s">
        <v>27</v>
      </c>
      <c r="D64" s="9" t="s">
        <v>298</v>
      </c>
      <c r="E64" s="60"/>
      <c r="F64" s="60"/>
      <c r="G64" s="8">
        <v>2</v>
      </c>
      <c r="H64" s="19"/>
      <c r="I64" s="20">
        <f t="shared" si="45"/>
        <v>0</v>
      </c>
      <c r="J64" s="21">
        <f t="shared" si="46"/>
        <v>0</v>
      </c>
      <c r="K64" s="21">
        <f t="shared" si="47"/>
        <v>0</v>
      </c>
      <c r="L64" s="21">
        <f t="shared" si="48"/>
        <v>0</v>
      </c>
    </row>
    <row r="65" spans="1:12" ht="24" x14ac:dyDescent="0.2">
      <c r="A65" s="18">
        <f t="shared" si="4"/>
        <v>60</v>
      </c>
      <c r="B65" s="44"/>
      <c r="C65" s="7" t="s">
        <v>28</v>
      </c>
      <c r="D65" s="9" t="s">
        <v>299</v>
      </c>
      <c r="E65" s="60"/>
      <c r="F65" s="60"/>
      <c r="G65" s="8">
        <v>2</v>
      </c>
      <c r="H65" s="19"/>
      <c r="I65" s="20">
        <f t="shared" ref="I65:I67" si="69">H65*1.23</f>
        <v>0</v>
      </c>
      <c r="J65" s="21">
        <f t="shared" ref="J65:J67" si="70">G65*H65</f>
        <v>0</v>
      </c>
      <c r="K65" s="21">
        <f t="shared" ref="K65:K67" si="71">J65*0.23</f>
        <v>0</v>
      </c>
      <c r="L65" s="21">
        <f t="shared" ref="L65:L67" si="72">J65+K65</f>
        <v>0</v>
      </c>
    </row>
    <row r="66" spans="1:12" ht="24" x14ac:dyDescent="0.2">
      <c r="A66" s="18">
        <f t="shared" si="4"/>
        <v>61</v>
      </c>
      <c r="B66" s="44"/>
      <c r="C66" s="7" t="s">
        <v>29</v>
      </c>
      <c r="D66" s="9" t="s">
        <v>300</v>
      </c>
      <c r="E66" s="60"/>
      <c r="F66" s="60"/>
      <c r="G66" s="8">
        <v>2</v>
      </c>
      <c r="H66" s="19"/>
      <c r="I66" s="20">
        <f t="shared" si="69"/>
        <v>0</v>
      </c>
      <c r="J66" s="21">
        <f t="shared" si="70"/>
        <v>0</v>
      </c>
      <c r="K66" s="21">
        <f t="shared" si="71"/>
        <v>0</v>
      </c>
      <c r="L66" s="21">
        <f t="shared" si="72"/>
        <v>0</v>
      </c>
    </row>
    <row r="67" spans="1:12" ht="24" x14ac:dyDescent="0.2">
      <c r="A67" s="18">
        <f t="shared" si="4"/>
        <v>62</v>
      </c>
      <c r="B67" s="44"/>
      <c r="C67" s="7" t="s">
        <v>30</v>
      </c>
      <c r="D67" s="9" t="s">
        <v>301</v>
      </c>
      <c r="E67" s="60"/>
      <c r="F67" s="60"/>
      <c r="G67" s="8">
        <v>2</v>
      </c>
      <c r="H67" s="19"/>
      <c r="I67" s="20">
        <f t="shared" si="69"/>
        <v>0</v>
      </c>
      <c r="J67" s="21">
        <f t="shared" si="70"/>
        <v>0</v>
      </c>
      <c r="K67" s="21">
        <f t="shared" si="71"/>
        <v>0</v>
      </c>
      <c r="L67" s="21">
        <f t="shared" si="72"/>
        <v>0</v>
      </c>
    </row>
    <row r="68" spans="1:12" ht="24" x14ac:dyDescent="0.2">
      <c r="A68" s="18">
        <f t="shared" si="4"/>
        <v>63</v>
      </c>
      <c r="B68" s="49" t="s">
        <v>137</v>
      </c>
      <c r="C68" s="7" t="s">
        <v>154</v>
      </c>
      <c r="D68" s="9" t="s">
        <v>298</v>
      </c>
      <c r="E68" s="60"/>
      <c r="F68" s="60"/>
      <c r="G68" s="8">
        <v>1</v>
      </c>
      <c r="H68" s="19"/>
      <c r="I68" s="20">
        <f t="shared" si="45"/>
        <v>0</v>
      </c>
      <c r="J68" s="21">
        <f t="shared" si="46"/>
        <v>0</v>
      </c>
      <c r="K68" s="21">
        <f t="shared" si="47"/>
        <v>0</v>
      </c>
      <c r="L68" s="21">
        <f t="shared" si="48"/>
        <v>0</v>
      </c>
    </row>
    <row r="69" spans="1:12" ht="24" x14ac:dyDescent="0.2">
      <c r="A69" s="18">
        <f t="shared" si="4"/>
        <v>64</v>
      </c>
      <c r="B69" s="49"/>
      <c r="C69" s="7" t="s">
        <v>155</v>
      </c>
      <c r="D69" s="9" t="s">
        <v>302</v>
      </c>
      <c r="E69" s="60"/>
      <c r="F69" s="60"/>
      <c r="G69" s="8">
        <v>1</v>
      </c>
      <c r="H69" s="19"/>
      <c r="I69" s="20">
        <f t="shared" ref="I69:I71" si="73">H69*1.23</f>
        <v>0</v>
      </c>
      <c r="J69" s="21">
        <f t="shared" ref="J69:J71" si="74">G69*H69</f>
        <v>0</v>
      </c>
      <c r="K69" s="21">
        <f t="shared" ref="K69:K71" si="75">J69*0.23</f>
        <v>0</v>
      </c>
      <c r="L69" s="21">
        <f t="shared" ref="L69:L71" si="76">J69+K69</f>
        <v>0</v>
      </c>
    </row>
    <row r="70" spans="1:12" ht="24" x14ac:dyDescent="0.2">
      <c r="A70" s="18">
        <f t="shared" si="4"/>
        <v>65</v>
      </c>
      <c r="B70" s="49"/>
      <c r="C70" s="7" t="s">
        <v>156</v>
      </c>
      <c r="D70" s="9" t="s">
        <v>303</v>
      </c>
      <c r="E70" s="60"/>
      <c r="F70" s="60"/>
      <c r="G70" s="8">
        <v>1</v>
      </c>
      <c r="H70" s="19"/>
      <c r="I70" s="20">
        <f t="shared" si="73"/>
        <v>0</v>
      </c>
      <c r="J70" s="21">
        <f t="shared" si="74"/>
        <v>0</v>
      </c>
      <c r="K70" s="21">
        <f t="shared" si="75"/>
        <v>0</v>
      </c>
      <c r="L70" s="21">
        <f t="shared" si="76"/>
        <v>0</v>
      </c>
    </row>
    <row r="71" spans="1:12" ht="24" x14ac:dyDescent="0.2">
      <c r="A71" s="18">
        <f t="shared" si="4"/>
        <v>66</v>
      </c>
      <c r="B71" s="49"/>
      <c r="C71" s="7" t="s">
        <v>157</v>
      </c>
      <c r="D71" s="9" t="s">
        <v>304</v>
      </c>
      <c r="E71" s="60"/>
      <c r="F71" s="60"/>
      <c r="G71" s="8">
        <v>1</v>
      </c>
      <c r="H71" s="19"/>
      <c r="I71" s="20">
        <f t="shared" si="73"/>
        <v>0</v>
      </c>
      <c r="J71" s="21">
        <f t="shared" si="74"/>
        <v>0</v>
      </c>
      <c r="K71" s="21">
        <f t="shared" si="75"/>
        <v>0</v>
      </c>
      <c r="L71" s="21">
        <f t="shared" si="76"/>
        <v>0</v>
      </c>
    </row>
    <row r="72" spans="1:12" ht="14.45" customHeight="1" x14ac:dyDescent="0.2">
      <c r="A72" s="18">
        <f t="shared" si="4"/>
        <v>67</v>
      </c>
      <c r="B72" s="50" t="s">
        <v>138</v>
      </c>
      <c r="C72" s="7" t="s">
        <v>223</v>
      </c>
      <c r="D72" s="9" t="s">
        <v>305</v>
      </c>
      <c r="E72" s="60"/>
      <c r="F72" s="60"/>
      <c r="G72" s="8">
        <v>3</v>
      </c>
      <c r="H72" s="19"/>
      <c r="I72" s="20">
        <f t="shared" ref="I72:I76" si="77">H72*1.23</f>
        <v>0</v>
      </c>
      <c r="J72" s="21">
        <f t="shared" ref="J72:J76" si="78">G72*H72</f>
        <v>0</v>
      </c>
      <c r="K72" s="21">
        <f t="shared" ref="K72:K76" si="79">J72*0.23</f>
        <v>0</v>
      </c>
      <c r="L72" s="21">
        <f t="shared" ref="L72:L76" si="80">J72+K72</f>
        <v>0</v>
      </c>
    </row>
    <row r="73" spans="1:12" ht="24" x14ac:dyDescent="0.2">
      <c r="A73" s="18">
        <f t="shared" si="4"/>
        <v>68</v>
      </c>
      <c r="B73" s="54"/>
      <c r="C73" s="7" t="s">
        <v>224</v>
      </c>
      <c r="D73" s="9" t="s">
        <v>306</v>
      </c>
      <c r="E73" s="60"/>
      <c r="F73" s="60"/>
      <c r="G73" s="8">
        <v>2</v>
      </c>
      <c r="H73" s="19"/>
      <c r="I73" s="20">
        <f t="shared" si="77"/>
        <v>0</v>
      </c>
      <c r="J73" s="21">
        <f t="shared" si="78"/>
        <v>0</v>
      </c>
      <c r="K73" s="21">
        <f t="shared" si="79"/>
        <v>0</v>
      </c>
      <c r="L73" s="21">
        <f t="shared" si="80"/>
        <v>0</v>
      </c>
    </row>
    <row r="74" spans="1:12" ht="24" x14ac:dyDescent="0.2">
      <c r="A74" s="18">
        <f t="shared" ref="A74:A135" si="81">A73+1</f>
        <v>69</v>
      </c>
      <c r="B74" s="54"/>
      <c r="C74" s="7" t="s">
        <v>225</v>
      </c>
      <c r="D74" s="9" t="s">
        <v>307</v>
      </c>
      <c r="E74" s="60"/>
      <c r="F74" s="60"/>
      <c r="G74" s="8">
        <v>3</v>
      </c>
      <c r="H74" s="19"/>
      <c r="I74" s="20">
        <f t="shared" si="77"/>
        <v>0</v>
      </c>
      <c r="J74" s="21">
        <f t="shared" si="78"/>
        <v>0</v>
      </c>
      <c r="K74" s="21">
        <f t="shared" si="79"/>
        <v>0</v>
      </c>
      <c r="L74" s="21">
        <f t="shared" si="80"/>
        <v>0</v>
      </c>
    </row>
    <row r="75" spans="1:12" ht="24" x14ac:dyDescent="0.2">
      <c r="A75" s="18">
        <f t="shared" si="81"/>
        <v>70</v>
      </c>
      <c r="B75" s="54"/>
      <c r="C75" s="7" t="s">
        <v>226</v>
      </c>
      <c r="D75" s="9" t="s">
        <v>308</v>
      </c>
      <c r="E75" s="60"/>
      <c r="F75" s="60"/>
      <c r="G75" s="8">
        <v>2</v>
      </c>
      <c r="H75" s="19"/>
      <c r="I75" s="20">
        <f t="shared" si="77"/>
        <v>0</v>
      </c>
      <c r="J75" s="21">
        <f t="shared" si="78"/>
        <v>0</v>
      </c>
      <c r="K75" s="21">
        <f t="shared" si="79"/>
        <v>0</v>
      </c>
      <c r="L75" s="21">
        <f t="shared" si="80"/>
        <v>0</v>
      </c>
    </row>
    <row r="76" spans="1:12" ht="24" x14ac:dyDescent="0.2">
      <c r="A76" s="18">
        <f t="shared" si="81"/>
        <v>71</v>
      </c>
      <c r="B76" s="54"/>
      <c r="C76" s="7" t="s">
        <v>227</v>
      </c>
      <c r="D76" s="9" t="s">
        <v>290</v>
      </c>
      <c r="E76" s="60"/>
      <c r="F76" s="60"/>
      <c r="G76" s="8">
        <v>1</v>
      </c>
      <c r="H76" s="19"/>
      <c r="I76" s="20">
        <f t="shared" si="77"/>
        <v>0</v>
      </c>
      <c r="J76" s="21">
        <f t="shared" si="78"/>
        <v>0</v>
      </c>
      <c r="K76" s="21">
        <f t="shared" si="79"/>
        <v>0</v>
      </c>
      <c r="L76" s="21">
        <f t="shared" si="80"/>
        <v>0</v>
      </c>
    </row>
    <row r="77" spans="1:12" x14ac:dyDescent="0.2">
      <c r="A77" s="18">
        <f t="shared" si="81"/>
        <v>72</v>
      </c>
      <c r="B77" s="51"/>
      <c r="C77" s="7" t="s">
        <v>80</v>
      </c>
      <c r="D77" s="9" t="s">
        <v>191</v>
      </c>
      <c r="E77" s="60"/>
      <c r="F77" s="60"/>
      <c r="G77" s="8">
        <v>3</v>
      </c>
      <c r="H77" s="19"/>
      <c r="I77" s="20">
        <f>H77*1.23</f>
        <v>0</v>
      </c>
      <c r="J77" s="21">
        <f>G77*H77</f>
        <v>0</v>
      </c>
      <c r="K77" s="21">
        <f>J77*0.23</f>
        <v>0</v>
      </c>
      <c r="L77" s="21">
        <f>J77+K77</f>
        <v>0</v>
      </c>
    </row>
    <row r="78" spans="1:12" ht="24" x14ac:dyDescent="0.2">
      <c r="A78" s="18">
        <f t="shared" si="81"/>
        <v>73</v>
      </c>
      <c r="B78" s="50" t="s">
        <v>228</v>
      </c>
      <c r="C78" s="7" t="s">
        <v>229</v>
      </c>
      <c r="D78" s="9" t="s">
        <v>309</v>
      </c>
      <c r="E78" s="60"/>
      <c r="F78" s="60"/>
      <c r="G78" s="8">
        <v>2</v>
      </c>
      <c r="H78" s="19"/>
      <c r="I78" s="20">
        <f t="shared" ref="I78:I82" si="82">H78*1.23</f>
        <v>0</v>
      </c>
      <c r="J78" s="21">
        <f t="shared" ref="J78:J82" si="83">G78*H78</f>
        <v>0</v>
      </c>
      <c r="K78" s="21">
        <f t="shared" ref="K78:K82" si="84">J78*0.23</f>
        <v>0</v>
      </c>
      <c r="L78" s="21">
        <f t="shared" ref="L78:L82" si="85">J78+K78</f>
        <v>0</v>
      </c>
    </row>
    <row r="79" spans="1:12" ht="24" x14ac:dyDescent="0.2">
      <c r="A79" s="18">
        <f t="shared" si="81"/>
        <v>74</v>
      </c>
      <c r="B79" s="54"/>
      <c r="C79" s="7" t="s">
        <v>230</v>
      </c>
      <c r="D79" s="9" t="s">
        <v>310</v>
      </c>
      <c r="E79" s="60"/>
      <c r="F79" s="60"/>
      <c r="G79" s="8">
        <v>1</v>
      </c>
      <c r="H79" s="19"/>
      <c r="I79" s="20">
        <f t="shared" si="82"/>
        <v>0</v>
      </c>
      <c r="J79" s="21">
        <f t="shared" si="83"/>
        <v>0</v>
      </c>
      <c r="K79" s="21">
        <f t="shared" si="84"/>
        <v>0</v>
      </c>
      <c r="L79" s="21">
        <f t="shared" si="85"/>
        <v>0</v>
      </c>
    </row>
    <row r="80" spans="1:12" ht="24" x14ac:dyDescent="0.2">
      <c r="A80" s="18">
        <f t="shared" si="81"/>
        <v>75</v>
      </c>
      <c r="B80" s="54"/>
      <c r="C80" s="7" t="s">
        <v>231</v>
      </c>
      <c r="D80" s="9" t="s">
        <v>311</v>
      </c>
      <c r="E80" s="60"/>
      <c r="F80" s="60"/>
      <c r="G80" s="8">
        <v>1</v>
      </c>
      <c r="H80" s="19"/>
      <c r="I80" s="20">
        <f t="shared" si="82"/>
        <v>0</v>
      </c>
      <c r="J80" s="21">
        <f t="shared" si="83"/>
        <v>0</v>
      </c>
      <c r="K80" s="21">
        <f t="shared" si="84"/>
        <v>0</v>
      </c>
      <c r="L80" s="21">
        <f t="shared" si="85"/>
        <v>0</v>
      </c>
    </row>
    <row r="81" spans="1:12" ht="24" x14ac:dyDescent="0.2">
      <c r="A81" s="18">
        <f t="shared" si="81"/>
        <v>76</v>
      </c>
      <c r="B81" s="54"/>
      <c r="C81" s="7" t="s">
        <v>232</v>
      </c>
      <c r="D81" s="9" t="s">
        <v>312</v>
      </c>
      <c r="E81" s="60"/>
      <c r="F81" s="60"/>
      <c r="G81" s="8">
        <v>1</v>
      </c>
      <c r="H81" s="19"/>
      <c r="I81" s="20">
        <f t="shared" si="82"/>
        <v>0</v>
      </c>
      <c r="J81" s="21">
        <f t="shared" si="83"/>
        <v>0</v>
      </c>
      <c r="K81" s="21">
        <f t="shared" si="84"/>
        <v>0</v>
      </c>
      <c r="L81" s="21">
        <f t="shared" si="85"/>
        <v>0</v>
      </c>
    </row>
    <row r="82" spans="1:12" x14ac:dyDescent="0.2">
      <c r="A82" s="18">
        <f t="shared" si="81"/>
        <v>77</v>
      </c>
      <c r="B82" s="51"/>
      <c r="C82" s="7" t="s">
        <v>80</v>
      </c>
      <c r="D82" s="9" t="s">
        <v>191</v>
      </c>
      <c r="E82" s="60"/>
      <c r="F82" s="60"/>
      <c r="G82" s="8">
        <v>1</v>
      </c>
      <c r="H82" s="19"/>
      <c r="I82" s="20">
        <f t="shared" si="82"/>
        <v>0</v>
      </c>
      <c r="J82" s="21">
        <f t="shared" si="83"/>
        <v>0</v>
      </c>
      <c r="K82" s="21">
        <f t="shared" si="84"/>
        <v>0</v>
      </c>
      <c r="L82" s="21">
        <f t="shared" si="85"/>
        <v>0</v>
      </c>
    </row>
    <row r="83" spans="1:12" ht="24" x14ac:dyDescent="0.2">
      <c r="A83" s="18">
        <f t="shared" si="81"/>
        <v>78</v>
      </c>
      <c r="B83" s="44" t="s">
        <v>44</v>
      </c>
      <c r="C83" s="7" t="s">
        <v>45</v>
      </c>
      <c r="D83" s="9" t="s">
        <v>313</v>
      </c>
      <c r="E83" s="60"/>
      <c r="F83" s="60"/>
      <c r="G83" s="8">
        <v>4</v>
      </c>
      <c r="H83" s="19"/>
      <c r="I83" s="20">
        <f t="shared" ref="I83:I86" si="86">H83*1.23</f>
        <v>0</v>
      </c>
      <c r="J83" s="21">
        <f t="shared" ref="J83:J86" si="87">G83*H83</f>
        <v>0</v>
      </c>
      <c r="K83" s="21">
        <f t="shared" ref="K83:K86" si="88">J83*0.23</f>
        <v>0</v>
      </c>
      <c r="L83" s="21">
        <f t="shared" ref="L83:L86" si="89">J83+K83</f>
        <v>0</v>
      </c>
    </row>
    <row r="84" spans="1:12" ht="24" x14ac:dyDescent="0.2">
      <c r="A84" s="18">
        <f t="shared" si="81"/>
        <v>79</v>
      </c>
      <c r="B84" s="44"/>
      <c r="C84" s="7" t="s">
        <v>100</v>
      </c>
      <c r="D84" s="9" t="s">
        <v>314</v>
      </c>
      <c r="E84" s="60"/>
      <c r="F84" s="60"/>
      <c r="G84" s="8">
        <v>3</v>
      </c>
      <c r="H84" s="19"/>
      <c r="I84" s="20">
        <f t="shared" si="86"/>
        <v>0</v>
      </c>
      <c r="J84" s="21">
        <f t="shared" si="87"/>
        <v>0</v>
      </c>
      <c r="K84" s="21">
        <f t="shared" si="88"/>
        <v>0</v>
      </c>
      <c r="L84" s="21">
        <f t="shared" si="89"/>
        <v>0</v>
      </c>
    </row>
    <row r="85" spans="1:12" ht="24" x14ac:dyDescent="0.2">
      <c r="A85" s="18">
        <f t="shared" si="81"/>
        <v>80</v>
      </c>
      <c r="B85" s="44"/>
      <c r="C85" s="7" t="s">
        <v>101</v>
      </c>
      <c r="D85" s="9" t="s">
        <v>315</v>
      </c>
      <c r="E85" s="60"/>
      <c r="F85" s="60"/>
      <c r="G85" s="8">
        <v>2</v>
      </c>
      <c r="H85" s="19"/>
      <c r="I85" s="20">
        <f t="shared" si="86"/>
        <v>0</v>
      </c>
      <c r="J85" s="21">
        <f t="shared" si="87"/>
        <v>0</v>
      </c>
      <c r="K85" s="21">
        <f t="shared" si="88"/>
        <v>0</v>
      </c>
      <c r="L85" s="21">
        <f t="shared" si="89"/>
        <v>0</v>
      </c>
    </row>
    <row r="86" spans="1:12" ht="24" x14ac:dyDescent="0.2">
      <c r="A86" s="18">
        <f t="shared" si="81"/>
        <v>81</v>
      </c>
      <c r="B86" s="44"/>
      <c r="C86" s="7" t="s">
        <v>102</v>
      </c>
      <c r="D86" s="9" t="s">
        <v>316</v>
      </c>
      <c r="E86" s="60"/>
      <c r="F86" s="60"/>
      <c r="G86" s="8">
        <v>2</v>
      </c>
      <c r="H86" s="19"/>
      <c r="I86" s="20">
        <f t="shared" si="86"/>
        <v>0</v>
      </c>
      <c r="J86" s="21">
        <f t="shared" si="87"/>
        <v>0</v>
      </c>
      <c r="K86" s="21">
        <f t="shared" si="88"/>
        <v>0</v>
      </c>
      <c r="L86" s="21">
        <f t="shared" si="89"/>
        <v>0</v>
      </c>
    </row>
    <row r="87" spans="1:12" x14ac:dyDescent="0.2">
      <c r="A87" s="18">
        <f t="shared" si="81"/>
        <v>82</v>
      </c>
      <c r="B87" s="44"/>
      <c r="C87" s="7" t="s">
        <v>158</v>
      </c>
      <c r="D87" s="9" t="s">
        <v>191</v>
      </c>
      <c r="E87" s="60"/>
      <c r="F87" s="60"/>
      <c r="G87" s="8">
        <v>2</v>
      </c>
      <c r="H87" s="19"/>
      <c r="I87" s="20">
        <f t="shared" ref="I87:I96" si="90">H87*1.23</f>
        <v>0</v>
      </c>
      <c r="J87" s="21">
        <f t="shared" ref="J87:J96" si="91">G87*H87</f>
        <v>0</v>
      </c>
      <c r="K87" s="21">
        <f t="shared" ref="K87:K96" si="92">J87*0.23</f>
        <v>0</v>
      </c>
      <c r="L87" s="21">
        <f t="shared" ref="L87:L96" si="93">J87+K87</f>
        <v>0</v>
      </c>
    </row>
    <row r="88" spans="1:12" ht="24" x14ac:dyDescent="0.2">
      <c r="A88" s="18">
        <f t="shared" si="81"/>
        <v>83</v>
      </c>
      <c r="B88" s="9" t="s">
        <v>81</v>
      </c>
      <c r="C88" s="7" t="s">
        <v>120</v>
      </c>
      <c r="D88" s="9" t="s">
        <v>317</v>
      </c>
      <c r="E88" s="60"/>
      <c r="F88" s="60"/>
      <c r="G88" s="8">
        <v>1</v>
      </c>
      <c r="H88" s="19"/>
      <c r="I88" s="20">
        <f t="shared" si="90"/>
        <v>0</v>
      </c>
      <c r="J88" s="21">
        <f t="shared" si="91"/>
        <v>0</v>
      </c>
      <c r="K88" s="21">
        <f t="shared" si="92"/>
        <v>0</v>
      </c>
      <c r="L88" s="21">
        <f t="shared" si="93"/>
        <v>0</v>
      </c>
    </row>
    <row r="89" spans="1:12" ht="24" x14ac:dyDescent="0.2">
      <c r="A89" s="18">
        <f t="shared" si="81"/>
        <v>84</v>
      </c>
      <c r="B89" s="50" t="s">
        <v>233</v>
      </c>
      <c r="C89" s="7" t="s">
        <v>234</v>
      </c>
      <c r="D89" s="9" t="s">
        <v>318</v>
      </c>
      <c r="E89" s="60"/>
      <c r="F89" s="60"/>
      <c r="G89" s="8">
        <v>1</v>
      </c>
      <c r="H89" s="19"/>
      <c r="I89" s="20">
        <f t="shared" ref="I89:I94" si="94">H89*1.23</f>
        <v>0</v>
      </c>
      <c r="J89" s="21">
        <f t="shared" ref="J89:J94" si="95">G89*H89</f>
        <v>0</v>
      </c>
      <c r="K89" s="21">
        <f t="shared" ref="K89:K94" si="96">J89*0.23</f>
        <v>0</v>
      </c>
      <c r="L89" s="21">
        <f t="shared" ref="L89:L94" si="97">J89+K89</f>
        <v>0</v>
      </c>
    </row>
    <row r="90" spans="1:12" ht="24" x14ac:dyDescent="0.2">
      <c r="A90" s="18">
        <f t="shared" si="81"/>
        <v>85</v>
      </c>
      <c r="B90" s="54"/>
      <c r="C90" s="7" t="s">
        <v>235</v>
      </c>
      <c r="D90" s="9" t="s">
        <v>319</v>
      </c>
      <c r="E90" s="60"/>
      <c r="F90" s="60"/>
      <c r="G90" s="8">
        <v>1</v>
      </c>
      <c r="H90" s="19"/>
      <c r="I90" s="20">
        <f t="shared" si="94"/>
        <v>0</v>
      </c>
      <c r="J90" s="21">
        <f t="shared" si="95"/>
        <v>0</v>
      </c>
      <c r="K90" s="21">
        <f t="shared" si="96"/>
        <v>0</v>
      </c>
      <c r="L90" s="21">
        <f t="shared" si="97"/>
        <v>0</v>
      </c>
    </row>
    <row r="91" spans="1:12" ht="24" x14ac:dyDescent="0.2">
      <c r="A91" s="18">
        <f t="shared" si="81"/>
        <v>86</v>
      </c>
      <c r="B91" s="54"/>
      <c r="C91" s="7" t="s">
        <v>236</v>
      </c>
      <c r="D91" s="9" t="s">
        <v>320</v>
      </c>
      <c r="E91" s="60"/>
      <c r="F91" s="60"/>
      <c r="G91" s="8">
        <v>1</v>
      </c>
      <c r="H91" s="19"/>
      <c r="I91" s="20">
        <f t="shared" si="94"/>
        <v>0</v>
      </c>
      <c r="J91" s="21">
        <f t="shared" si="95"/>
        <v>0</v>
      </c>
      <c r="K91" s="21">
        <f t="shared" si="96"/>
        <v>0</v>
      </c>
      <c r="L91" s="21">
        <f t="shared" si="97"/>
        <v>0</v>
      </c>
    </row>
    <row r="92" spans="1:12" ht="24" x14ac:dyDescent="0.2">
      <c r="A92" s="18">
        <f t="shared" si="81"/>
        <v>87</v>
      </c>
      <c r="B92" s="54"/>
      <c r="C92" s="7" t="s">
        <v>237</v>
      </c>
      <c r="D92" s="9" t="s">
        <v>321</v>
      </c>
      <c r="E92" s="60"/>
      <c r="F92" s="60"/>
      <c r="G92" s="8">
        <v>1</v>
      </c>
      <c r="H92" s="19"/>
      <c r="I92" s="20">
        <f t="shared" si="94"/>
        <v>0</v>
      </c>
      <c r="J92" s="21">
        <f t="shared" si="95"/>
        <v>0</v>
      </c>
      <c r="K92" s="21">
        <f t="shared" si="96"/>
        <v>0</v>
      </c>
      <c r="L92" s="21">
        <f t="shared" si="97"/>
        <v>0</v>
      </c>
    </row>
    <row r="93" spans="1:12" x14ac:dyDescent="0.2">
      <c r="A93" s="18">
        <f t="shared" si="81"/>
        <v>88</v>
      </c>
      <c r="B93" s="54"/>
      <c r="C93" s="7" t="s">
        <v>238</v>
      </c>
      <c r="D93" s="9" t="s">
        <v>191</v>
      </c>
      <c r="E93" s="60"/>
      <c r="F93" s="60"/>
      <c r="G93" s="8">
        <v>1</v>
      </c>
      <c r="H93" s="19"/>
      <c r="I93" s="20">
        <f t="shared" si="94"/>
        <v>0</v>
      </c>
      <c r="J93" s="21">
        <f t="shared" si="95"/>
        <v>0</v>
      </c>
      <c r="K93" s="21">
        <f t="shared" si="96"/>
        <v>0</v>
      </c>
      <c r="L93" s="21">
        <f t="shared" si="97"/>
        <v>0</v>
      </c>
    </row>
    <row r="94" spans="1:12" ht="24" x14ac:dyDescent="0.2">
      <c r="A94" s="18">
        <f t="shared" si="81"/>
        <v>89</v>
      </c>
      <c r="B94" s="51"/>
      <c r="C94" s="7" t="s">
        <v>239</v>
      </c>
      <c r="D94" s="9" t="s">
        <v>322</v>
      </c>
      <c r="E94" s="60"/>
      <c r="F94" s="60"/>
      <c r="G94" s="8">
        <v>1</v>
      </c>
      <c r="H94" s="19"/>
      <c r="I94" s="20">
        <f t="shared" si="94"/>
        <v>0</v>
      </c>
      <c r="J94" s="21">
        <f t="shared" si="95"/>
        <v>0</v>
      </c>
      <c r="K94" s="21">
        <f t="shared" si="96"/>
        <v>0</v>
      </c>
      <c r="L94" s="21">
        <f t="shared" si="97"/>
        <v>0</v>
      </c>
    </row>
    <row r="95" spans="1:12" ht="24" x14ac:dyDescent="0.2">
      <c r="A95" s="18">
        <f t="shared" si="81"/>
        <v>90</v>
      </c>
      <c r="B95" s="57" t="s">
        <v>82</v>
      </c>
      <c r="C95" s="7" t="s">
        <v>83</v>
      </c>
      <c r="D95" s="9" t="s">
        <v>323</v>
      </c>
      <c r="E95" s="60"/>
      <c r="F95" s="60"/>
      <c r="G95" s="8">
        <v>3</v>
      </c>
      <c r="H95" s="19"/>
      <c r="I95" s="20">
        <f t="shared" si="90"/>
        <v>0</v>
      </c>
      <c r="J95" s="21">
        <f t="shared" si="91"/>
        <v>0</v>
      </c>
      <c r="K95" s="21">
        <f t="shared" si="92"/>
        <v>0</v>
      </c>
      <c r="L95" s="21">
        <f t="shared" si="93"/>
        <v>0</v>
      </c>
    </row>
    <row r="96" spans="1:12" ht="24" x14ac:dyDescent="0.2">
      <c r="A96" s="18">
        <f t="shared" si="81"/>
        <v>91</v>
      </c>
      <c r="B96" s="58"/>
      <c r="C96" s="7" t="s">
        <v>159</v>
      </c>
      <c r="D96" s="9" t="s">
        <v>324</v>
      </c>
      <c r="E96" s="60"/>
      <c r="F96" s="60"/>
      <c r="G96" s="8">
        <v>3</v>
      </c>
      <c r="H96" s="19"/>
      <c r="I96" s="20">
        <f t="shared" si="90"/>
        <v>0</v>
      </c>
      <c r="J96" s="21">
        <f t="shared" si="91"/>
        <v>0</v>
      </c>
      <c r="K96" s="21">
        <f t="shared" si="92"/>
        <v>0</v>
      </c>
      <c r="L96" s="21">
        <f t="shared" si="93"/>
        <v>0</v>
      </c>
    </row>
    <row r="97" spans="1:12" ht="24" x14ac:dyDescent="0.2">
      <c r="A97" s="18">
        <f t="shared" si="81"/>
        <v>92</v>
      </c>
      <c r="B97" s="58"/>
      <c r="C97" s="7" t="s">
        <v>160</v>
      </c>
      <c r="D97" s="9" t="s">
        <v>325</v>
      </c>
      <c r="E97" s="60"/>
      <c r="F97" s="60"/>
      <c r="G97" s="8">
        <v>3</v>
      </c>
      <c r="H97" s="19"/>
      <c r="I97" s="20">
        <f t="shared" ref="I97:I101" si="98">H97*1.23</f>
        <v>0</v>
      </c>
      <c r="J97" s="21">
        <f t="shared" ref="J97:J101" si="99">G97*H97</f>
        <v>0</v>
      </c>
      <c r="K97" s="21">
        <f t="shared" ref="K97:K101" si="100">J97*0.23</f>
        <v>0</v>
      </c>
      <c r="L97" s="21">
        <f t="shared" ref="L97:L101" si="101">J97+K97</f>
        <v>0</v>
      </c>
    </row>
    <row r="98" spans="1:12" ht="24" x14ac:dyDescent="0.2">
      <c r="A98" s="18">
        <f t="shared" si="81"/>
        <v>93</v>
      </c>
      <c r="B98" s="58"/>
      <c r="C98" s="7" t="s">
        <v>161</v>
      </c>
      <c r="D98" s="9" t="s">
        <v>326</v>
      </c>
      <c r="E98" s="60"/>
      <c r="F98" s="60"/>
      <c r="G98" s="8">
        <v>2</v>
      </c>
      <c r="H98" s="19"/>
      <c r="I98" s="20">
        <f t="shared" si="98"/>
        <v>0</v>
      </c>
      <c r="J98" s="21">
        <f t="shared" si="99"/>
        <v>0</v>
      </c>
      <c r="K98" s="21">
        <f t="shared" si="100"/>
        <v>0</v>
      </c>
      <c r="L98" s="21">
        <f t="shared" si="101"/>
        <v>0</v>
      </c>
    </row>
    <row r="99" spans="1:12" x14ac:dyDescent="0.2">
      <c r="A99" s="18">
        <f t="shared" si="81"/>
        <v>94</v>
      </c>
      <c r="B99" s="58"/>
      <c r="C99" s="7" t="s">
        <v>240</v>
      </c>
      <c r="D99" s="9" t="s">
        <v>191</v>
      </c>
      <c r="E99" s="60"/>
      <c r="F99" s="60"/>
      <c r="G99" s="8">
        <v>2</v>
      </c>
      <c r="H99" s="19"/>
      <c r="I99" s="20">
        <f t="shared" ref="I99:I100" si="102">H99*1.23</f>
        <v>0</v>
      </c>
      <c r="J99" s="21">
        <f t="shared" ref="J99:J100" si="103">G99*H99</f>
        <v>0</v>
      </c>
      <c r="K99" s="21">
        <f t="shared" ref="K99:K100" si="104">J99*0.23</f>
        <v>0</v>
      </c>
      <c r="L99" s="21">
        <f t="shared" ref="L99:L100" si="105">J99+K99</f>
        <v>0</v>
      </c>
    </row>
    <row r="100" spans="1:12" ht="24" x14ac:dyDescent="0.2">
      <c r="A100" s="18">
        <f t="shared" si="81"/>
        <v>95</v>
      </c>
      <c r="B100" s="59"/>
      <c r="C100" s="7" t="s">
        <v>241</v>
      </c>
      <c r="D100" s="9" t="s">
        <v>327</v>
      </c>
      <c r="E100" s="60"/>
      <c r="F100" s="60"/>
      <c r="G100" s="8">
        <v>1</v>
      </c>
      <c r="H100" s="19"/>
      <c r="I100" s="20">
        <f t="shared" si="102"/>
        <v>0</v>
      </c>
      <c r="J100" s="21">
        <f t="shared" si="103"/>
        <v>0</v>
      </c>
      <c r="K100" s="21">
        <f t="shared" si="104"/>
        <v>0</v>
      </c>
      <c r="L100" s="21">
        <f t="shared" si="105"/>
        <v>0</v>
      </c>
    </row>
    <row r="101" spans="1:12" ht="24" x14ac:dyDescent="0.2">
      <c r="A101" s="18">
        <f t="shared" si="81"/>
        <v>96</v>
      </c>
      <c r="B101" s="52" t="s">
        <v>84</v>
      </c>
      <c r="C101" s="7" t="s">
        <v>85</v>
      </c>
      <c r="D101" s="9" t="s">
        <v>309</v>
      </c>
      <c r="E101" s="60"/>
      <c r="F101" s="60"/>
      <c r="G101" s="8">
        <v>8</v>
      </c>
      <c r="H101" s="19"/>
      <c r="I101" s="20">
        <f t="shared" si="98"/>
        <v>0</v>
      </c>
      <c r="J101" s="21">
        <f t="shared" si="99"/>
        <v>0</v>
      </c>
      <c r="K101" s="21">
        <f t="shared" si="100"/>
        <v>0</v>
      </c>
      <c r="L101" s="21">
        <f t="shared" si="101"/>
        <v>0</v>
      </c>
    </row>
    <row r="102" spans="1:12" ht="24" x14ac:dyDescent="0.2">
      <c r="A102" s="18">
        <f t="shared" si="81"/>
        <v>97</v>
      </c>
      <c r="B102" s="56"/>
      <c r="C102" s="7" t="s">
        <v>162</v>
      </c>
      <c r="D102" s="9" t="s">
        <v>324</v>
      </c>
      <c r="E102" s="60"/>
      <c r="F102" s="60"/>
      <c r="G102" s="8">
        <v>5</v>
      </c>
      <c r="H102" s="19"/>
      <c r="I102" s="20">
        <f t="shared" si="45"/>
        <v>0</v>
      </c>
      <c r="J102" s="21">
        <f t="shared" si="46"/>
        <v>0</v>
      </c>
      <c r="K102" s="21">
        <f t="shared" si="47"/>
        <v>0</v>
      </c>
      <c r="L102" s="21">
        <f t="shared" si="48"/>
        <v>0</v>
      </c>
    </row>
    <row r="103" spans="1:12" ht="24" x14ac:dyDescent="0.2">
      <c r="A103" s="18">
        <f t="shared" si="81"/>
        <v>98</v>
      </c>
      <c r="B103" s="56"/>
      <c r="C103" s="7" t="s">
        <v>163</v>
      </c>
      <c r="D103" s="9" t="s">
        <v>325</v>
      </c>
      <c r="E103" s="60"/>
      <c r="F103" s="60"/>
      <c r="G103" s="8">
        <v>5</v>
      </c>
      <c r="H103" s="19"/>
      <c r="I103" s="20">
        <f t="shared" si="45"/>
        <v>0</v>
      </c>
      <c r="J103" s="21">
        <f t="shared" si="46"/>
        <v>0</v>
      </c>
      <c r="K103" s="21">
        <f t="shared" si="47"/>
        <v>0</v>
      </c>
      <c r="L103" s="21">
        <f t="shared" si="48"/>
        <v>0</v>
      </c>
    </row>
    <row r="104" spans="1:12" ht="24" x14ac:dyDescent="0.2">
      <c r="A104" s="18">
        <f t="shared" si="81"/>
        <v>99</v>
      </c>
      <c r="B104" s="56"/>
      <c r="C104" s="7" t="s">
        <v>164</v>
      </c>
      <c r="D104" s="9" t="s">
        <v>326</v>
      </c>
      <c r="E104" s="60"/>
      <c r="F104" s="60"/>
      <c r="G104" s="8">
        <v>5</v>
      </c>
      <c r="H104" s="19"/>
      <c r="I104" s="20">
        <f t="shared" si="45"/>
        <v>0</v>
      </c>
      <c r="J104" s="21">
        <f t="shared" si="46"/>
        <v>0</v>
      </c>
      <c r="K104" s="21">
        <f t="shared" si="47"/>
        <v>0</v>
      </c>
      <c r="L104" s="21">
        <f t="shared" si="48"/>
        <v>0</v>
      </c>
    </row>
    <row r="105" spans="1:12" x14ac:dyDescent="0.2">
      <c r="A105" s="18">
        <f t="shared" si="81"/>
        <v>100</v>
      </c>
      <c r="B105" s="56"/>
      <c r="C105" s="7" t="s">
        <v>86</v>
      </c>
      <c r="D105" s="9" t="s">
        <v>191</v>
      </c>
      <c r="E105" s="60"/>
      <c r="F105" s="60"/>
      <c r="G105" s="8">
        <v>1</v>
      </c>
      <c r="H105" s="19"/>
      <c r="I105" s="20">
        <f t="shared" si="45"/>
        <v>0</v>
      </c>
      <c r="J105" s="21">
        <f t="shared" si="46"/>
        <v>0</v>
      </c>
      <c r="K105" s="21">
        <f t="shared" si="47"/>
        <v>0</v>
      </c>
      <c r="L105" s="21">
        <f t="shared" si="48"/>
        <v>0</v>
      </c>
    </row>
    <row r="106" spans="1:12" ht="24" x14ac:dyDescent="0.2">
      <c r="A106" s="18">
        <f t="shared" si="81"/>
        <v>101</v>
      </c>
      <c r="B106" s="56"/>
      <c r="C106" s="7" t="s">
        <v>242</v>
      </c>
      <c r="D106" s="9" t="s">
        <v>328</v>
      </c>
      <c r="E106" s="60"/>
      <c r="F106" s="60"/>
      <c r="G106" s="8">
        <v>1</v>
      </c>
      <c r="H106" s="19"/>
      <c r="I106" s="20">
        <f t="shared" ref="I106:I109" si="106">H106*1.23</f>
        <v>0</v>
      </c>
      <c r="J106" s="21">
        <f t="shared" ref="J106:J109" si="107">G106*H106</f>
        <v>0</v>
      </c>
      <c r="K106" s="21">
        <f t="shared" ref="K106:K109" si="108">J106*0.23</f>
        <v>0</v>
      </c>
      <c r="L106" s="21">
        <f t="shared" ref="L106:L109" si="109">J106+K106</f>
        <v>0</v>
      </c>
    </row>
    <row r="107" spans="1:12" ht="24" x14ac:dyDescent="0.2">
      <c r="A107" s="18">
        <f t="shared" si="81"/>
        <v>102</v>
      </c>
      <c r="B107" s="56"/>
      <c r="C107" s="7" t="s">
        <v>243</v>
      </c>
      <c r="D107" s="9" t="s">
        <v>329</v>
      </c>
      <c r="E107" s="60"/>
      <c r="F107" s="60"/>
      <c r="G107" s="8">
        <v>1</v>
      </c>
      <c r="H107" s="19"/>
      <c r="I107" s="20">
        <f t="shared" si="106"/>
        <v>0</v>
      </c>
      <c r="J107" s="21">
        <f t="shared" si="107"/>
        <v>0</v>
      </c>
      <c r="K107" s="21">
        <f t="shared" si="108"/>
        <v>0</v>
      </c>
      <c r="L107" s="21">
        <f t="shared" si="109"/>
        <v>0</v>
      </c>
    </row>
    <row r="108" spans="1:12" ht="24" x14ac:dyDescent="0.2">
      <c r="A108" s="18">
        <f t="shared" si="81"/>
        <v>103</v>
      </c>
      <c r="B108" s="56"/>
      <c r="C108" s="7" t="s">
        <v>244</v>
      </c>
      <c r="D108" s="9" t="s">
        <v>330</v>
      </c>
      <c r="E108" s="60"/>
      <c r="F108" s="60"/>
      <c r="G108" s="8">
        <v>1</v>
      </c>
      <c r="H108" s="19"/>
      <c r="I108" s="20">
        <f t="shared" si="106"/>
        <v>0</v>
      </c>
      <c r="J108" s="21">
        <f t="shared" si="107"/>
        <v>0</v>
      </c>
      <c r="K108" s="21">
        <f t="shared" si="108"/>
        <v>0</v>
      </c>
      <c r="L108" s="21">
        <f t="shared" si="109"/>
        <v>0</v>
      </c>
    </row>
    <row r="109" spans="1:12" ht="24" x14ac:dyDescent="0.2">
      <c r="A109" s="18">
        <f t="shared" si="81"/>
        <v>104</v>
      </c>
      <c r="B109" s="53"/>
      <c r="C109" s="7" t="s">
        <v>245</v>
      </c>
      <c r="D109" s="9" t="s">
        <v>331</v>
      </c>
      <c r="E109" s="60"/>
      <c r="F109" s="60"/>
      <c r="G109" s="8">
        <v>1</v>
      </c>
      <c r="H109" s="19"/>
      <c r="I109" s="20">
        <f t="shared" si="106"/>
        <v>0</v>
      </c>
      <c r="J109" s="21">
        <f t="shared" si="107"/>
        <v>0</v>
      </c>
      <c r="K109" s="21">
        <f t="shared" si="108"/>
        <v>0</v>
      </c>
      <c r="L109" s="21">
        <f t="shared" si="109"/>
        <v>0</v>
      </c>
    </row>
    <row r="110" spans="1:12" ht="24" x14ac:dyDescent="0.2">
      <c r="A110" s="18">
        <f t="shared" si="81"/>
        <v>105</v>
      </c>
      <c r="B110" s="52" t="s">
        <v>109</v>
      </c>
      <c r="C110" s="7" t="s">
        <v>110</v>
      </c>
      <c r="D110" s="9" t="s">
        <v>332</v>
      </c>
      <c r="E110" s="60"/>
      <c r="F110" s="60"/>
      <c r="G110" s="8">
        <v>2</v>
      </c>
      <c r="H110" s="19"/>
      <c r="I110" s="20">
        <f t="shared" ref="I110" si="110">H110*1.23</f>
        <v>0</v>
      </c>
      <c r="J110" s="21">
        <f t="shared" ref="J110" si="111">G110*H110</f>
        <v>0</v>
      </c>
      <c r="K110" s="21">
        <f t="shared" ref="K110" si="112">J110*0.23</f>
        <v>0</v>
      </c>
      <c r="L110" s="21">
        <f t="shared" ref="L110" si="113">J110+K110</f>
        <v>0</v>
      </c>
    </row>
    <row r="111" spans="1:12" ht="24" x14ac:dyDescent="0.2">
      <c r="A111" s="18">
        <f t="shared" si="81"/>
        <v>106</v>
      </c>
      <c r="B111" s="56"/>
      <c r="C111" s="7" t="s">
        <v>111</v>
      </c>
      <c r="D111" s="9" t="s">
        <v>333</v>
      </c>
      <c r="E111" s="60"/>
      <c r="F111" s="60"/>
      <c r="G111" s="8">
        <v>1</v>
      </c>
      <c r="H111" s="19"/>
      <c r="I111" s="20">
        <f t="shared" ref="I111:I152" si="114">H111*1.23</f>
        <v>0</v>
      </c>
      <c r="J111" s="21">
        <f t="shared" ref="J111:J153" si="115">G111*H111</f>
        <v>0</v>
      </c>
      <c r="K111" s="21">
        <f t="shared" ref="K111:K153" si="116">J111*0.23</f>
        <v>0</v>
      </c>
      <c r="L111" s="21">
        <f t="shared" ref="L111:L153" si="117">J111+K111</f>
        <v>0</v>
      </c>
    </row>
    <row r="112" spans="1:12" ht="24" x14ac:dyDescent="0.2">
      <c r="A112" s="18">
        <f t="shared" si="81"/>
        <v>107</v>
      </c>
      <c r="B112" s="56"/>
      <c r="C112" s="7" t="s">
        <v>112</v>
      </c>
      <c r="D112" s="9" t="s">
        <v>334</v>
      </c>
      <c r="E112" s="60"/>
      <c r="F112" s="60"/>
      <c r="G112" s="8">
        <v>2</v>
      </c>
      <c r="H112" s="19"/>
      <c r="I112" s="20">
        <f t="shared" ref="I112:I113" si="118">H112*1.23</f>
        <v>0</v>
      </c>
      <c r="J112" s="21">
        <f t="shared" ref="J112:J113" si="119">G112*H112</f>
        <v>0</v>
      </c>
      <c r="K112" s="21">
        <f t="shared" ref="K112:K113" si="120">J112*0.23</f>
        <v>0</v>
      </c>
      <c r="L112" s="21">
        <f t="shared" ref="L112:L113" si="121">J112+K112</f>
        <v>0</v>
      </c>
    </row>
    <row r="113" spans="1:12" ht="24" x14ac:dyDescent="0.2">
      <c r="A113" s="18">
        <f t="shared" si="81"/>
        <v>108</v>
      </c>
      <c r="B113" s="56"/>
      <c r="C113" s="7" t="s">
        <v>113</v>
      </c>
      <c r="D113" s="9" t="s">
        <v>335</v>
      </c>
      <c r="E113" s="60"/>
      <c r="F113" s="60"/>
      <c r="G113" s="8">
        <v>2</v>
      </c>
      <c r="H113" s="19"/>
      <c r="I113" s="20">
        <f t="shared" si="118"/>
        <v>0</v>
      </c>
      <c r="J113" s="21">
        <f t="shared" si="119"/>
        <v>0</v>
      </c>
      <c r="K113" s="21">
        <f t="shared" si="120"/>
        <v>0</v>
      </c>
      <c r="L113" s="21">
        <f t="shared" si="121"/>
        <v>0</v>
      </c>
    </row>
    <row r="114" spans="1:12" x14ac:dyDescent="0.2">
      <c r="A114" s="18">
        <f t="shared" si="81"/>
        <v>109</v>
      </c>
      <c r="B114" s="56"/>
      <c r="C114" s="7" t="s">
        <v>80</v>
      </c>
      <c r="D114" s="9" t="s">
        <v>191</v>
      </c>
      <c r="E114" s="60"/>
      <c r="F114" s="60"/>
      <c r="G114" s="8">
        <v>1</v>
      </c>
      <c r="H114" s="19"/>
      <c r="I114" s="20">
        <f t="shared" si="114"/>
        <v>0</v>
      </c>
      <c r="J114" s="21">
        <f t="shared" si="115"/>
        <v>0</v>
      </c>
      <c r="K114" s="21">
        <f t="shared" si="116"/>
        <v>0</v>
      </c>
      <c r="L114" s="21">
        <f t="shared" si="117"/>
        <v>0</v>
      </c>
    </row>
    <row r="115" spans="1:12" ht="24" x14ac:dyDescent="0.2">
      <c r="A115" s="18">
        <f t="shared" si="81"/>
        <v>110</v>
      </c>
      <c r="B115" s="53"/>
      <c r="C115" s="7" t="s">
        <v>227</v>
      </c>
      <c r="D115" s="9" t="s">
        <v>336</v>
      </c>
      <c r="E115" s="60"/>
      <c r="F115" s="60"/>
      <c r="G115" s="8">
        <v>1</v>
      </c>
      <c r="H115" s="19"/>
      <c r="I115" s="20">
        <f t="shared" ref="I115:I120" si="122">H115*1.23</f>
        <v>0</v>
      </c>
      <c r="J115" s="21">
        <f t="shared" ref="J115:J120" si="123">G115*H115</f>
        <v>0</v>
      </c>
      <c r="K115" s="21">
        <f t="shared" ref="K115:K120" si="124">J115*0.23</f>
        <v>0</v>
      </c>
      <c r="L115" s="21">
        <f t="shared" ref="L115:L120" si="125">J115+K115</f>
        <v>0</v>
      </c>
    </row>
    <row r="116" spans="1:12" ht="24" x14ac:dyDescent="0.2">
      <c r="A116" s="18">
        <f t="shared" si="81"/>
        <v>111</v>
      </c>
      <c r="B116" s="52" t="s">
        <v>246</v>
      </c>
      <c r="C116" s="7" t="s">
        <v>247</v>
      </c>
      <c r="D116" s="9" t="s">
        <v>332</v>
      </c>
      <c r="E116" s="60"/>
      <c r="F116" s="60"/>
      <c r="G116" s="8">
        <v>4</v>
      </c>
      <c r="H116" s="19"/>
      <c r="I116" s="20">
        <f t="shared" si="122"/>
        <v>0</v>
      </c>
      <c r="J116" s="21">
        <f t="shared" si="123"/>
        <v>0</v>
      </c>
      <c r="K116" s="21">
        <f t="shared" si="124"/>
        <v>0</v>
      </c>
      <c r="L116" s="21">
        <f t="shared" si="125"/>
        <v>0</v>
      </c>
    </row>
    <row r="117" spans="1:12" ht="24" x14ac:dyDescent="0.2">
      <c r="A117" s="18">
        <f t="shared" si="81"/>
        <v>112</v>
      </c>
      <c r="B117" s="56"/>
      <c r="C117" s="7" t="s">
        <v>248</v>
      </c>
      <c r="D117" s="9" t="s">
        <v>337</v>
      </c>
      <c r="E117" s="60"/>
      <c r="F117" s="60"/>
      <c r="G117" s="8">
        <v>3</v>
      </c>
      <c r="H117" s="19"/>
      <c r="I117" s="20">
        <f t="shared" si="122"/>
        <v>0</v>
      </c>
      <c r="J117" s="21">
        <f t="shared" si="123"/>
        <v>0</v>
      </c>
      <c r="K117" s="21">
        <f t="shared" si="124"/>
        <v>0</v>
      </c>
      <c r="L117" s="21">
        <f t="shared" si="125"/>
        <v>0</v>
      </c>
    </row>
    <row r="118" spans="1:12" ht="24" x14ac:dyDescent="0.2">
      <c r="A118" s="18">
        <f t="shared" si="81"/>
        <v>113</v>
      </c>
      <c r="B118" s="56"/>
      <c r="C118" s="7" t="s">
        <v>249</v>
      </c>
      <c r="D118" s="9" t="s">
        <v>338</v>
      </c>
      <c r="E118" s="60"/>
      <c r="F118" s="60"/>
      <c r="G118" s="8">
        <v>3</v>
      </c>
      <c r="H118" s="19"/>
      <c r="I118" s="20">
        <f t="shared" si="122"/>
        <v>0</v>
      </c>
      <c r="J118" s="21">
        <f t="shared" si="123"/>
        <v>0</v>
      </c>
      <c r="K118" s="21">
        <f t="shared" si="124"/>
        <v>0</v>
      </c>
      <c r="L118" s="21">
        <f t="shared" si="125"/>
        <v>0</v>
      </c>
    </row>
    <row r="119" spans="1:12" ht="24" x14ac:dyDescent="0.2">
      <c r="A119" s="18">
        <f t="shared" si="81"/>
        <v>114</v>
      </c>
      <c r="B119" s="56"/>
      <c r="C119" s="7" t="s">
        <v>250</v>
      </c>
      <c r="D119" s="9" t="s">
        <v>339</v>
      </c>
      <c r="E119" s="60"/>
      <c r="F119" s="60"/>
      <c r="G119" s="8">
        <v>3</v>
      </c>
      <c r="H119" s="19"/>
      <c r="I119" s="20">
        <f t="shared" si="122"/>
        <v>0</v>
      </c>
      <c r="J119" s="21">
        <f t="shared" si="123"/>
        <v>0</v>
      </c>
      <c r="K119" s="21">
        <f t="shared" si="124"/>
        <v>0</v>
      </c>
      <c r="L119" s="21">
        <f t="shared" si="125"/>
        <v>0</v>
      </c>
    </row>
    <row r="120" spans="1:12" x14ac:dyDescent="0.2">
      <c r="A120" s="18">
        <f t="shared" si="81"/>
        <v>115</v>
      </c>
      <c r="B120" s="53"/>
      <c r="C120" s="7" t="s">
        <v>251</v>
      </c>
      <c r="D120" s="9" t="s">
        <v>191</v>
      </c>
      <c r="E120" s="60"/>
      <c r="F120" s="60"/>
      <c r="G120" s="8">
        <v>2</v>
      </c>
      <c r="H120" s="19"/>
      <c r="I120" s="20">
        <f t="shared" si="122"/>
        <v>0</v>
      </c>
      <c r="J120" s="21">
        <f t="shared" si="123"/>
        <v>0</v>
      </c>
      <c r="K120" s="21">
        <f t="shared" si="124"/>
        <v>0</v>
      </c>
      <c r="L120" s="21">
        <f t="shared" si="125"/>
        <v>0</v>
      </c>
    </row>
    <row r="121" spans="1:12" ht="24" x14ac:dyDescent="0.2">
      <c r="A121" s="18">
        <f t="shared" si="81"/>
        <v>116</v>
      </c>
      <c r="B121" s="9" t="s">
        <v>31</v>
      </c>
      <c r="C121" s="7" t="s">
        <v>32</v>
      </c>
      <c r="D121" s="9" t="s">
        <v>340</v>
      </c>
      <c r="E121" s="60"/>
      <c r="F121" s="60"/>
      <c r="G121" s="8">
        <v>4</v>
      </c>
      <c r="H121" s="19"/>
      <c r="I121" s="20">
        <f t="shared" si="114"/>
        <v>0</v>
      </c>
      <c r="J121" s="21">
        <f t="shared" si="115"/>
        <v>0</v>
      </c>
      <c r="K121" s="21">
        <f t="shared" si="116"/>
        <v>0</v>
      </c>
      <c r="L121" s="21">
        <f t="shared" si="117"/>
        <v>0</v>
      </c>
    </row>
    <row r="122" spans="1:12" ht="24" x14ac:dyDescent="0.2">
      <c r="A122" s="18">
        <f t="shared" si="81"/>
        <v>117</v>
      </c>
      <c r="B122" s="50" t="s">
        <v>252</v>
      </c>
      <c r="C122" s="7" t="s">
        <v>253</v>
      </c>
      <c r="D122" s="9" t="s">
        <v>341</v>
      </c>
      <c r="E122" s="60"/>
      <c r="F122" s="60"/>
      <c r="G122" s="8">
        <v>1</v>
      </c>
      <c r="H122" s="19"/>
      <c r="I122" s="20">
        <f t="shared" ref="I122:I123" si="126">H122*1.23</f>
        <v>0</v>
      </c>
      <c r="J122" s="21">
        <f t="shared" ref="J122:J123" si="127">G122*H122</f>
        <v>0</v>
      </c>
      <c r="K122" s="21">
        <f t="shared" ref="K122:K123" si="128">J122*0.23</f>
        <v>0</v>
      </c>
      <c r="L122" s="21">
        <f t="shared" ref="L122:L123" si="129">J122+K122</f>
        <v>0</v>
      </c>
    </row>
    <row r="123" spans="1:12" x14ac:dyDescent="0.2">
      <c r="A123" s="18">
        <f t="shared" si="81"/>
        <v>118</v>
      </c>
      <c r="B123" s="51"/>
      <c r="C123" s="7" t="s">
        <v>254</v>
      </c>
      <c r="D123" s="9" t="s">
        <v>342</v>
      </c>
      <c r="E123" s="60"/>
      <c r="F123" s="60"/>
      <c r="G123" s="8">
        <v>1</v>
      </c>
      <c r="H123" s="19"/>
      <c r="I123" s="20">
        <f t="shared" si="126"/>
        <v>0</v>
      </c>
      <c r="J123" s="21">
        <f t="shared" si="127"/>
        <v>0</v>
      </c>
      <c r="K123" s="21">
        <f t="shared" si="128"/>
        <v>0</v>
      </c>
      <c r="L123" s="21">
        <f t="shared" si="129"/>
        <v>0</v>
      </c>
    </row>
    <row r="124" spans="1:12" ht="21.75" customHeight="1" x14ac:dyDescent="0.2">
      <c r="A124" s="18">
        <f t="shared" si="81"/>
        <v>119</v>
      </c>
      <c r="B124" s="44" t="s">
        <v>139</v>
      </c>
      <c r="C124" s="9" t="s">
        <v>16</v>
      </c>
      <c r="D124" s="9" t="s">
        <v>341</v>
      </c>
      <c r="E124" s="60"/>
      <c r="F124" s="60"/>
      <c r="G124" s="8">
        <v>15</v>
      </c>
      <c r="H124" s="19"/>
      <c r="I124" s="20">
        <f t="shared" si="114"/>
        <v>0</v>
      </c>
      <c r="J124" s="21">
        <f t="shared" si="115"/>
        <v>0</v>
      </c>
      <c r="K124" s="21">
        <f t="shared" si="116"/>
        <v>0</v>
      </c>
      <c r="L124" s="21">
        <f t="shared" si="117"/>
        <v>0</v>
      </c>
    </row>
    <row r="125" spans="1:12" ht="24" x14ac:dyDescent="0.2">
      <c r="A125" s="18">
        <f t="shared" si="81"/>
        <v>120</v>
      </c>
      <c r="B125" s="44"/>
      <c r="C125" s="9" t="s">
        <v>103</v>
      </c>
      <c r="D125" s="9" t="s">
        <v>194</v>
      </c>
      <c r="E125" s="60"/>
      <c r="F125" s="60"/>
      <c r="G125" s="8">
        <v>7</v>
      </c>
      <c r="H125" s="19"/>
      <c r="I125" s="20">
        <f t="shared" si="114"/>
        <v>0</v>
      </c>
      <c r="J125" s="21">
        <f t="shared" si="115"/>
        <v>0</v>
      </c>
      <c r="K125" s="21">
        <f t="shared" si="116"/>
        <v>0</v>
      </c>
      <c r="L125" s="21">
        <f t="shared" si="117"/>
        <v>0</v>
      </c>
    </row>
    <row r="126" spans="1:12" x14ac:dyDescent="0.2">
      <c r="A126" s="18">
        <f t="shared" si="81"/>
        <v>121</v>
      </c>
      <c r="B126" s="44"/>
      <c r="C126" s="9" t="s">
        <v>17</v>
      </c>
      <c r="D126" s="9" t="s">
        <v>343</v>
      </c>
      <c r="E126" s="60"/>
      <c r="F126" s="60"/>
      <c r="G126" s="8">
        <v>9</v>
      </c>
      <c r="H126" s="19"/>
      <c r="I126" s="20">
        <f t="shared" si="114"/>
        <v>0</v>
      </c>
      <c r="J126" s="21">
        <f t="shared" si="115"/>
        <v>0</v>
      </c>
      <c r="K126" s="21">
        <f t="shared" si="116"/>
        <v>0</v>
      </c>
      <c r="L126" s="21">
        <f t="shared" si="117"/>
        <v>0</v>
      </c>
    </row>
    <row r="127" spans="1:12" ht="24" x14ac:dyDescent="0.2">
      <c r="A127" s="18">
        <f t="shared" si="81"/>
        <v>122</v>
      </c>
      <c r="B127" s="45" t="s">
        <v>87</v>
      </c>
      <c r="C127" s="9" t="s">
        <v>88</v>
      </c>
      <c r="D127" s="9" t="s">
        <v>344</v>
      </c>
      <c r="E127" s="60"/>
      <c r="F127" s="60"/>
      <c r="G127" s="8">
        <v>2</v>
      </c>
      <c r="H127" s="19"/>
      <c r="I127" s="20">
        <f t="shared" si="114"/>
        <v>0</v>
      </c>
      <c r="J127" s="21">
        <f t="shared" si="115"/>
        <v>0</v>
      </c>
      <c r="K127" s="21">
        <f t="shared" si="116"/>
        <v>0</v>
      </c>
      <c r="L127" s="21">
        <f t="shared" si="117"/>
        <v>0</v>
      </c>
    </row>
    <row r="128" spans="1:12" x14ac:dyDescent="0.2">
      <c r="A128" s="18">
        <f t="shared" si="81"/>
        <v>123</v>
      </c>
      <c r="B128" s="45"/>
      <c r="C128" s="9" t="s">
        <v>165</v>
      </c>
      <c r="D128" s="9" t="s">
        <v>345</v>
      </c>
      <c r="E128" s="60"/>
      <c r="F128" s="60"/>
      <c r="G128" s="8">
        <v>1</v>
      </c>
      <c r="H128" s="19"/>
      <c r="I128" s="20">
        <f t="shared" si="114"/>
        <v>0</v>
      </c>
      <c r="J128" s="21">
        <f t="shared" si="115"/>
        <v>0</v>
      </c>
      <c r="K128" s="21">
        <f t="shared" si="116"/>
        <v>0</v>
      </c>
      <c r="L128" s="21">
        <f t="shared" si="117"/>
        <v>0</v>
      </c>
    </row>
    <row r="129" spans="1:12" x14ac:dyDescent="0.2">
      <c r="A129" s="18">
        <f t="shared" si="81"/>
        <v>124</v>
      </c>
      <c r="B129" s="45"/>
      <c r="C129" s="9" t="s">
        <v>166</v>
      </c>
      <c r="D129" s="9" t="s">
        <v>191</v>
      </c>
      <c r="E129" s="60"/>
      <c r="F129" s="60"/>
      <c r="G129" s="8">
        <v>2</v>
      </c>
      <c r="H129" s="19"/>
      <c r="I129" s="20">
        <f t="shared" si="114"/>
        <v>0</v>
      </c>
      <c r="J129" s="21">
        <f t="shared" si="115"/>
        <v>0</v>
      </c>
      <c r="K129" s="21">
        <f t="shared" si="116"/>
        <v>0</v>
      </c>
      <c r="L129" s="21">
        <f t="shared" si="117"/>
        <v>0</v>
      </c>
    </row>
    <row r="130" spans="1:12" ht="24" x14ac:dyDescent="0.2">
      <c r="A130" s="18">
        <f t="shared" si="81"/>
        <v>125</v>
      </c>
      <c r="B130" s="45"/>
      <c r="C130" s="7" t="s">
        <v>124</v>
      </c>
      <c r="D130" s="9" t="s">
        <v>195</v>
      </c>
      <c r="E130" s="60"/>
      <c r="F130" s="60"/>
      <c r="G130" s="8">
        <v>1</v>
      </c>
      <c r="H130" s="19"/>
      <c r="I130" s="20">
        <f t="shared" si="114"/>
        <v>0</v>
      </c>
      <c r="J130" s="21">
        <f t="shared" si="115"/>
        <v>0</v>
      </c>
      <c r="K130" s="21">
        <f t="shared" si="116"/>
        <v>0</v>
      </c>
      <c r="L130" s="21">
        <f t="shared" si="117"/>
        <v>0</v>
      </c>
    </row>
    <row r="131" spans="1:12" ht="24" x14ac:dyDescent="0.2">
      <c r="A131" s="18">
        <f t="shared" si="81"/>
        <v>126</v>
      </c>
      <c r="B131" s="49" t="s">
        <v>65</v>
      </c>
      <c r="C131" s="9" t="s">
        <v>18</v>
      </c>
      <c r="D131" s="9" t="s">
        <v>346</v>
      </c>
      <c r="E131" s="60"/>
      <c r="F131" s="60"/>
      <c r="G131" s="8">
        <v>16</v>
      </c>
      <c r="H131" s="19"/>
      <c r="I131" s="20">
        <f t="shared" si="114"/>
        <v>0</v>
      </c>
      <c r="J131" s="21">
        <f t="shared" si="115"/>
        <v>0</v>
      </c>
      <c r="K131" s="21">
        <f t="shared" si="116"/>
        <v>0</v>
      </c>
      <c r="L131" s="21">
        <f t="shared" si="117"/>
        <v>0</v>
      </c>
    </row>
    <row r="132" spans="1:12" ht="24" x14ac:dyDescent="0.2">
      <c r="A132" s="18">
        <f t="shared" si="81"/>
        <v>127</v>
      </c>
      <c r="B132" s="49"/>
      <c r="C132" s="9" t="s">
        <v>19</v>
      </c>
      <c r="D132" s="9" t="s">
        <v>347</v>
      </c>
      <c r="E132" s="60"/>
      <c r="F132" s="60"/>
      <c r="G132" s="8">
        <v>10</v>
      </c>
      <c r="H132" s="19"/>
      <c r="I132" s="20">
        <f t="shared" si="114"/>
        <v>0</v>
      </c>
      <c r="J132" s="21">
        <f t="shared" si="115"/>
        <v>0</v>
      </c>
      <c r="K132" s="21">
        <f t="shared" si="116"/>
        <v>0</v>
      </c>
      <c r="L132" s="21">
        <f t="shared" si="117"/>
        <v>0</v>
      </c>
    </row>
    <row r="133" spans="1:12" ht="24" x14ac:dyDescent="0.2">
      <c r="A133" s="18">
        <f t="shared" si="81"/>
        <v>128</v>
      </c>
      <c r="B133" s="49"/>
      <c r="C133" s="9" t="s">
        <v>20</v>
      </c>
      <c r="D133" s="9" t="s">
        <v>348</v>
      </c>
      <c r="E133" s="60"/>
      <c r="F133" s="60"/>
      <c r="G133" s="8">
        <v>10</v>
      </c>
      <c r="H133" s="19"/>
      <c r="I133" s="20">
        <f t="shared" si="114"/>
        <v>0</v>
      </c>
      <c r="J133" s="21">
        <f t="shared" si="115"/>
        <v>0</v>
      </c>
      <c r="K133" s="21">
        <f t="shared" si="116"/>
        <v>0</v>
      </c>
      <c r="L133" s="21">
        <f t="shared" si="117"/>
        <v>0</v>
      </c>
    </row>
    <row r="134" spans="1:12" ht="24" x14ac:dyDescent="0.2">
      <c r="A134" s="18">
        <f t="shared" si="81"/>
        <v>129</v>
      </c>
      <c r="B134" s="49"/>
      <c r="C134" s="9" t="s">
        <v>21</v>
      </c>
      <c r="D134" s="9" t="s">
        <v>349</v>
      </c>
      <c r="E134" s="60"/>
      <c r="F134" s="60"/>
      <c r="G134" s="8">
        <v>10</v>
      </c>
      <c r="H134" s="19"/>
      <c r="I134" s="20">
        <f t="shared" ref="I134:I135" si="130">H134*1.23</f>
        <v>0</v>
      </c>
      <c r="J134" s="21">
        <f t="shared" ref="J134:J135" si="131">G134*H134</f>
        <v>0</v>
      </c>
      <c r="K134" s="21">
        <f t="shared" ref="K134:K135" si="132">J134*0.23</f>
        <v>0</v>
      </c>
      <c r="L134" s="21">
        <f t="shared" ref="L134:L135" si="133">J134+K134</f>
        <v>0</v>
      </c>
    </row>
    <row r="135" spans="1:12" x14ac:dyDescent="0.2">
      <c r="A135" s="18">
        <f t="shared" si="81"/>
        <v>130</v>
      </c>
      <c r="B135" s="49"/>
      <c r="C135" s="9" t="s">
        <v>34</v>
      </c>
      <c r="D135" s="9" t="s">
        <v>191</v>
      </c>
      <c r="E135" s="60"/>
      <c r="F135" s="60"/>
      <c r="G135" s="8">
        <v>11</v>
      </c>
      <c r="H135" s="19"/>
      <c r="I135" s="20">
        <f t="shared" si="130"/>
        <v>0</v>
      </c>
      <c r="J135" s="21">
        <f t="shared" si="131"/>
        <v>0</v>
      </c>
      <c r="K135" s="21">
        <f t="shared" si="132"/>
        <v>0</v>
      </c>
      <c r="L135" s="21">
        <f t="shared" si="133"/>
        <v>0</v>
      </c>
    </row>
    <row r="136" spans="1:12" x14ac:dyDescent="0.2">
      <c r="A136" s="18">
        <f t="shared" ref="A136:A196" si="134">A135+1</f>
        <v>131</v>
      </c>
      <c r="B136" s="49"/>
      <c r="C136" s="9" t="s">
        <v>22</v>
      </c>
      <c r="D136" s="9" t="s">
        <v>350</v>
      </c>
      <c r="E136" s="60"/>
      <c r="F136" s="60"/>
      <c r="G136" s="8">
        <v>8</v>
      </c>
      <c r="H136" s="19"/>
      <c r="I136" s="20">
        <f t="shared" si="114"/>
        <v>0</v>
      </c>
      <c r="J136" s="21">
        <f t="shared" si="115"/>
        <v>0</v>
      </c>
      <c r="K136" s="21">
        <f t="shared" si="116"/>
        <v>0</v>
      </c>
      <c r="L136" s="21">
        <f t="shared" si="117"/>
        <v>0</v>
      </c>
    </row>
    <row r="137" spans="1:12" ht="24" x14ac:dyDescent="0.2">
      <c r="A137" s="18">
        <f t="shared" si="134"/>
        <v>132</v>
      </c>
      <c r="B137" s="49"/>
      <c r="C137" s="9" t="s">
        <v>167</v>
      </c>
      <c r="D137" s="9" t="s">
        <v>196</v>
      </c>
      <c r="E137" s="60"/>
      <c r="F137" s="60"/>
      <c r="G137" s="8">
        <v>2</v>
      </c>
      <c r="H137" s="19"/>
      <c r="I137" s="20">
        <f t="shared" si="114"/>
        <v>0</v>
      </c>
      <c r="J137" s="21">
        <f t="shared" si="115"/>
        <v>0</v>
      </c>
      <c r="K137" s="21">
        <f t="shared" si="116"/>
        <v>0</v>
      </c>
      <c r="L137" s="21">
        <f t="shared" si="117"/>
        <v>0</v>
      </c>
    </row>
    <row r="138" spans="1:12" ht="24.75" customHeight="1" x14ac:dyDescent="0.2">
      <c r="A138" s="18">
        <f t="shared" si="134"/>
        <v>133</v>
      </c>
      <c r="B138" s="57" t="s">
        <v>104</v>
      </c>
      <c r="C138" s="9" t="s">
        <v>256</v>
      </c>
      <c r="D138" s="9" t="s">
        <v>351</v>
      </c>
      <c r="E138" s="60"/>
      <c r="F138" s="60"/>
      <c r="G138" s="8">
        <v>6</v>
      </c>
      <c r="H138" s="19"/>
      <c r="I138" s="20">
        <f t="shared" ref="I138:I142" si="135">H138*1.23</f>
        <v>0</v>
      </c>
      <c r="J138" s="21">
        <f t="shared" ref="J138:J142" si="136">G138*H138</f>
        <v>0</v>
      </c>
      <c r="K138" s="21">
        <f t="shared" ref="K138:K142" si="137">J138*0.23</f>
        <v>0</v>
      </c>
      <c r="L138" s="21">
        <f t="shared" ref="L138:L142" si="138">J138+K138</f>
        <v>0</v>
      </c>
    </row>
    <row r="139" spans="1:12" ht="24" x14ac:dyDescent="0.2">
      <c r="A139" s="18">
        <f t="shared" si="134"/>
        <v>134</v>
      </c>
      <c r="B139" s="58"/>
      <c r="C139" s="9" t="s">
        <v>257</v>
      </c>
      <c r="D139" s="9" t="s">
        <v>352</v>
      </c>
      <c r="E139" s="60"/>
      <c r="F139" s="60"/>
      <c r="G139" s="8">
        <v>2</v>
      </c>
      <c r="H139" s="19"/>
      <c r="I139" s="20">
        <f t="shared" si="135"/>
        <v>0</v>
      </c>
      <c r="J139" s="21">
        <f t="shared" si="136"/>
        <v>0</v>
      </c>
      <c r="K139" s="21">
        <f t="shared" si="137"/>
        <v>0</v>
      </c>
      <c r="L139" s="21">
        <f t="shared" si="138"/>
        <v>0</v>
      </c>
    </row>
    <row r="140" spans="1:12" ht="24" x14ac:dyDescent="0.2">
      <c r="A140" s="18">
        <f t="shared" si="134"/>
        <v>135</v>
      </c>
      <c r="B140" s="58"/>
      <c r="C140" s="9" t="s">
        <v>258</v>
      </c>
      <c r="D140" s="9" t="s">
        <v>353</v>
      </c>
      <c r="E140" s="60"/>
      <c r="F140" s="60"/>
      <c r="G140" s="8">
        <v>2</v>
      </c>
      <c r="H140" s="19"/>
      <c r="I140" s="20">
        <f t="shared" si="135"/>
        <v>0</v>
      </c>
      <c r="J140" s="21">
        <f t="shared" si="136"/>
        <v>0</v>
      </c>
      <c r="K140" s="21">
        <f t="shared" si="137"/>
        <v>0</v>
      </c>
      <c r="L140" s="21">
        <f t="shared" si="138"/>
        <v>0</v>
      </c>
    </row>
    <row r="141" spans="1:12" ht="24" x14ac:dyDescent="0.2">
      <c r="A141" s="18">
        <f t="shared" si="134"/>
        <v>136</v>
      </c>
      <c r="B141" s="58"/>
      <c r="C141" s="9" t="s">
        <v>259</v>
      </c>
      <c r="D141" s="9" t="s">
        <v>354</v>
      </c>
      <c r="E141" s="60"/>
      <c r="F141" s="60"/>
      <c r="G141" s="8">
        <v>2</v>
      </c>
      <c r="H141" s="19"/>
      <c r="I141" s="20">
        <f t="shared" si="135"/>
        <v>0</v>
      </c>
      <c r="J141" s="21">
        <f t="shared" si="136"/>
        <v>0</v>
      </c>
      <c r="K141" s="21">
        <f t="shared" si="137"/>
        <v>0</v>
      </c>
      <c r="L141" s="21">
        <f t="shared" si="138"/>
        <v>0</v>
      </c>
    </row>
    <row r="142" spans="1:12" x14ac:dyDescent="0.2">
      <c r="A142" s="18">
        <f t="shared" si="134"/>
        <v>137</v>
      </c>
      <c r="B142" s="58"/>
      <c r="C142" s="9" t="s">
        <v>255</v>
      </c>
      <c r="D142" s="9" t="s">
        <v>355</v>
      </c>
      <c r="E142" s="60"/>
      <c r="F142" s="60"/>
      <c r="G142" s="8">
        <v>2</v>
      </c>
      <c r="H142" s="19"/>
      <c r="I142" s="20">
        <f t="shared" si="135"/>
        <v>0</v>
      </c>
      <c r="J142" s="21">
        <f t="shared" si="136"/>
        <v>0</v>
      </c>
      <c r="K142" s="21">
        <f t="shared" si="137"/>
        <v>0</v>
      </c>
      <c r="L142" s="21">
        <f t="shared" si="138"/>
        <v>0</v>
      </c>
    </row>
    <row r="143" spans="1:12" x14ac:dyDescent="0.2">
      <c r="A143" s="18">
        <f t="shared" si="134"/>
        <v>138</v>
      </c>
      <c r="B143" s="59"/>
      <c r="C143" s="9" t="s">
        <v>105</v>
      </c>
      <c r="D143" s="9" t="s">
        <v>191</v>
      </c>
      <c r="E143" s="60"/>
      <c r="F143" s="60"/>
      <c r="G143" s="8">
        <v>2</v>
      </c>
      <c r="H143" s="19"/>
      <c r="I143" s="20">
        <f t="shared" si="114"/>
        <v>0</v>
      </c>
      <c r="J143" s="21">
        <f t="shared" si="115"/>
        <v>0</v>
      </c>
      <c r="K143" s="21">
        <f t="shared" si="116"/>
        <v>0</v>
      </c>
      <c r="L143" s="21">
        <f t="shared" si="117"/>
        <v>0</v>
      </c>
    </row>
    <row r="144" spans="1:12" ht="24" x14ac:dyDescent="0.2">
      <c r="A144" s="18">
        <f t="shared" si="134"/>
        <v>139</v>
      </c>
      <c r="B144" s="57" t="s">
        <v>260</v>
      </c>
      <c r="C144" s="11">
        <v>842561</v>
      </c>
      <c r="D144" s="9" t="s">
        <v>356</v>
      </c>
      <c r="E144" s="60"/>
      <c r="F144" s="60"/>
      <c r="G144" s="8">
        <v>2</v>
      </c>
      <c r="H144" s="19"/>
      <c r="I144" s="20">
        <f t="shared" ref="I144:I148" si="139">H144*1.23</f>
        <v>0</v>
      </c>
      <c r="J144" s="21">
        <f t="shared" ref="J144:J148" si="140">G144*H144</f>
        <v>0</v>
      </c>
      <c r="K144" s="21">
        <f t="shared" ref="K144:K148" si="141">J144*0.23</f>
        <v>0</v>
      </c>
      <c r="L144" s="21">
        <f t="shared" ref="L144:L148" si="142">J144+K144</f>
        <v>0</v>
      </c>
    </row>
    <row r="145" spans="1:12" ht="24" x14ac:dyDescent="0.2">
      <c r="A145" s="18">
        <f t="shared" si="134"/>
        <v>140</v>
      </c>
      <c r="B145" s="58"/>
      <c r="C145" s="11">
        <v>842564</v>
      </c>
      <c r="D145" s="9" t="s">
        <v>357</v>
      </c>
      <c r="E145" s="60"/>
      <c r="F145" s="60"/>
      <c r="G145" s="8">
        <v>1</v>
      </c>
      <c r="H145" s="19"/>
      <c r="I145" s="20">
        <f t="shared" si="139"/>
        <v>0</v>
      </c>
      <c r="J145" s="21">
        <f t="shared" si="140"/>
        <v>0</v>
      </c>
      <c r="K145" s="21">
        <f t="shared" si="141"/>
        <v>0</v>
      </c>
      <c r="L145" s="21">
        <f t="shared" si="142"/>
        <v>0</v>
      </c>
    </row>
    <row r="146" spans="1:12" ht="24" x14ac:dyDescent="0.2">
      <c r="A146" s="18">
        <f t="shared" si="134"/>
        <v>141</v>
      </c>
      <c r="B146" s="58"/>
      <c r="C146" s="11">
        <v>842563</v>
      </c>
      <c r="D146" s="9" t="s">
        <v>358</v>
      </c>
      <c r="E146" s="60"/>
      <c r="F146" s="60"/>
      <c r="G146" s="8">
        <v>1</v>
      </c>
      <c r="H146" s="19"/>
      <c r="I146" s="20">
        <f t="shared" si="139"/>
        <v>0</v>
      </c>
      <c r="J146" s="21">
        <f t="shared" si="140"/>
        <v>0</v>
      </c>
      <c r="K146" s="21">
        <f t="shared" si="141"/>
        <v>0</v>
      </c>
      <c r="L146" s="21">
        <f t="shared" si="142"/>
        <v>0</v>
      </c>
    </row>
    <row r="147" spans="1:12" ht="24" x14ac:dyDescent="0.2">
      <c r="A147" s="18">
        <f t="shared" si="134"/>
        <v>142</v>
      </c>
      <c r="B147" s="58"/>
      <c r="C147" s="11">
        <v>842562</v>
      </c>
      <c r="D147" s="9" t="s">
        <v>359</v>
      </c>
      <c r="E147" s="60"/>
      <c r="F147" s="60"/>
      <c r="G147" s="8">
        <v>1</v>
      </c>
      <c r="H147" s="19"/>
      <c r="I147" s="20">
        <f t="shared" si="139"/>
        <v>0</v>
      </c>
      <c r="J147" s="21">
        <f t="shared" si="140"/>
        <v>0</v>
      </c>
      <c r="K147" s="21">
        <f t="shared" si="141"/>
        <v>0</v>
      </c>
      <c r="L147" s="21">
        <f t="shared" si="142"/>
        <v>0</v>
      </c>
    </row>
    <row r="148" spans="1:12" x14ac:dyDescent="0.2">
      <c r="A148" s="18">
        <f t="shared" si="134"/>
        <v>143</v>
      </c>
      <c r="B148" s="59"/>
      <c r="C148" s="11">
        <v>418425</v>
      </c>
      <c r="D148" s="9" t="s">
        <v>191</v>
      </c>
      <c r="E148" s="60"/>
      <c r="F148" s="60"/>
      <c r="G148" s="8">
        <v>1</v>
      </c>
      <c r="H148" s="19"/>
      <c r="I148" s="20">
        <f t="shared" si="139"/>
        <v>0</v>
      </c>
      <c r="J148" s="21">
        <f t="shared" si="140"/>
        <v>0</v>
      </c>
      <c r="K148" s="21">
        <f t="shared" si="141"/>
        <v>0</v>
      </c>
      <c r="L148" s="21">
        <f t="shared" si="142"/>
        <v>0</v>
      </c>
    </row>
    <row r="149" spans="1:12" ht="24" x14ac:dyDescent="0.2">
      <c r="A149" s="18">
        <f t="shared" si="134"/>
        <v>144</v>
      </c>
      <c r="B149" s="45" t="s">
        <v>140</v>
      </c>
      <c r="C149" s="9" t="s">
        <v>168</v>
      </c>
      <c r="D149" s="9" t="s">
        <v>360</v>
      </c>
      <c r="E149" s="60"/>
      <c r="F149" s="60"/>
      <c r="G149" s="8">
        <v>8</v>
      </c>
      <c r="H149" s="19"/>
      <c r="I149" s="20">
        <f t="shared" si="114"/>
        <v>0</v>
      </c>
      <c r="J149" s="21">
        <f t="shared" si="115"/>
        <v>0</v>
      </c>
      <c r="K149" s="21">
        <f t="shared" si="116"/>
        <v>0</v>
      </c>
      <c r="L149" s="21">
        <f t="shared" si="117"/>
        <v>0</v>
      </c>
    </row>
    <row r="150" spans="1:12" ht="24" x14ac:dyDescent="0.2">
      <c r="A150" s="18">
        <f t="shared" si="134"/>
        <v>145</v>
      </c>
      <c r="B150" s="45"/>
      <c r="C150" s="9" t="s">
        <v>169</v>
      </c>
      <c r="D150" s="9" t="s">
        <v>361</v>
      </c>
      <c r="E150" s="60"/>
      <c r="F150" s="60"/>
      <c r="G150" s="8">
        <v>5</v>
      </c>
      <c r="H150" s="19"/>
      <c r="I150" s="20">
        <f t="shared" si="114"/>
        <v>0</v>
      </c>
      <c r="J150" s="21">
        <f t="shared" si="115"/>
        <v>0</v>
      </c>
      <c r="K150" s="21">
        <f t="shared" si="116"/>
        <v>0</v>
      </c>
      <c r="L150" s="21">
        <f t="shared" si="117"/>
        <v>0</v>
      </c>
    </row>
    <row r="151" spans="1:12" ht="24" x14ac:dyDescent="0.2">
      <c r="A151" s="18">
        <f t="shared" si="134"/>
        <v>146</v>
      </c>
      <c r="B151" s="45"/>
      <c r="C151" s="9" t="s">
        <v>170</v>
      </c>
      <c r="D151" s="9" t="s">
        <v>362</v>
      </c>
      <c r="E151" s="60"/>
      <c r="F151" s="60"/>
      <c r="G151" s="8">
        <v>5</v>
      </c>
      <c r="H151" s="19"/>
      <c r="I151" s="20">
        <f t="shared" si="114"/>
        <v>0</v>
      </c>
      <c r="J151" s="21">
        <f t="shared" si="115"/>
        <v>0</v>
      </c>
      <c r="K151" s="21">
        <f t="shared" si="116"/>
        <v>0</v>
      </c>
      <c r="L151" s="21">
        <f t="shared" si="117"/>
        <v>0</v>
      </c>
    </row>
    <row r="152" spans="1:12" ht="24" x14ac:dyDescent="0.2">
      <c r="A152" s="18">
        <f t="shared" si="134"/>
        <v>147</v>
      </c>
      <c r="B152" s="45"/>
      <c r="C152" s="9" t="s">
        <v>171</v>
      </c>
      <c r="D152" s="9" t="s">
        <v>363</v>
      </c>
      <c r="E152" s="60"/>
      <c r="F152" s="60"/>
      <c r="G152" s="8">
        <v>5</v>
      </c>
      <c r="H152" s="19"/>
      <c r="I152" s="20">
        <f t="shared" si="114"/>
        <v>0</v>
      </c>
      <c r="J152" s="21">
        <f t="shared" si="115"/>
        <v>0</v>
      </c>
      <c r="K152" s="21">
        <f t="shared" si="116"/>
        <v>0</v>
      </c>
      <c r="L152" s="21">
        <f t="shared" si="117"/>
        <v>0</v>
      </c>
    </row>
    <row r="153" spans="1:12" x14ac:dyDescent="0.2">
      <c r="A153" s="18">
        <f t="shared" si="134"/>
        <v>148</v>
      </c>
      <c r="B153" s="45"/>
      <c r="C153" s="9" t="s">
        <v>172</v>
      </c>
      <c r="D153" s="9" t="s">
        <v>364</v>
      </c>
      <c r="E153" s="60"/>
      <c r="F153" s="60"/>
      <c r="G153" s="8">
        <v>8</v>
      </c>
      <c r="H153" s="19"/>
      <c r="I153" s="20">
        <f t="shared" ref="I153" si="143">H153*1.23</f>
        <v>0</v>
      </c>
      <c r="J153" s="21">
        <f t="shared" si="115"/>
        <v>0</v>
      </c>
      <c r="K153" s="21">
        <f t="shared" si="116"/>
        <v>0</v>
      </c>
      <c r="L153" s="21">
        <f t="shared" si="117"/>
        <v>0</v>
      </c>
    </row>
    <row r="154" spans="1:12" ht="24" x14ac:dyDescent="0.2">
      <c r="A154" s="18">
        <f t="shared" si="134"/>
        <v>149</v>
      </c>
      <c r="B154" s="45" t="s">
        <v>46</v>
      </c>
      <c r="C154" s="9" t="s">
        <v>47</v>
      </c>
      <c r="D154" s="9" t="s">
        <v>365</v>
      </c>
      <c r="E154" s="60"/>
      <c r="F154" s="60"/>
      <c r="G154" s="8">
        <v>20</v>
      </c>
      <c r="H154" s="19"/>
      <c r="I154" s="20">
        <f t="shared" ref="I154:I155" si="144">H154*1.23</f>
        <v>0</v>
      </c>
      <c r="J154" s="21">
        <f t="shared" ref="J154:J155" si="145">G154*H154</f>
        <v>0</v>
      </c>
      <c r="K154" s="21">
        <f t="shared" ref="K154:K155" si="146">J154*0.23</f>
        <v>0</v>
      </c>
      <c r="L154" s="21">
        <f t="shared" ref="L154:L155" si="147">J154+K154</f>
        <v>0</v>
      </c>
    </row>
    <row r="155" spans="1:12" ht="24" x14ac:dyDescent="0.2">
      <c r="A155" s="18">
        <f t="shared" si="134"/>
        <v>150</v>
      </c>
      <c r="B155" s="45"/>
      <c r="C155" s="9" t="s">
        <v>48</v>
      </c>
      <c r="D155" s="9" t="s">
        <v>366</v>
      </c>
      <c r="E155" s="60"/>
      <c r="F155" s="60"/>
      <c r="G155" s="8">
        <v>14</v>
      </c>
      <c r="H155" s="19"/>
      <c r="I155" s="20">
        <f t="shared" si="144"/>
        <v>0</v>
      </c>
      <c r="J155" s="21">
        <f t="shared" si="145"/>
        <v>0</v>
      </c>
      <c r="K155" s="21">
        <f t="shared" si="146"/>
        <v>0</v>
      </c>
      <c r="L155" s="21">
        <f t="shared" si="147"/>
        <v>0</v>
      </c>
    </row>
    <row r="156" spans="1:12" ht="24" x14ac:dyDescent="0.2">
      <c r="A156" s="18">
        <f t="shared" si="134"/>
        <v>151</v>
      </c>
      <c r="B156" s="45"/>
      <c r="C156" s="9" t="s">
        <v>49</v>
      </c>
      <c r="D156" s="9" t="s">
        <v>367</v>
      </c>
      <c r="E156" s="60"/>
      <c r="F156" s="60"/>
      <c r="G156" s="8">
        <v>14</v>
      </c>
      <c r="H156" s="19"/>
      <c r="I156" s="20">
        <f t="shared" ref="I156:I196" si="148">H156*1.23</f>
        <v>0</v>
      </c>
      <c r="J156" s="21">
        <f t="shared" ref="J156:J196" si="149">G156*H156</f>
        <v>0</v>
      </c>
      <c r="K156" s="21">
        <f t="shared" ref="K156:K196" si="150">J156*0.23</f>
        <v>0</v>
      </c>
      <c r="L156" s="21">
        <f t="shared" ref="L156:L196" si="151">J156+K156</f>
        <v>0</v>
      </c>
    </row>
    <row r="157" spans="1:12" ht="24" x14ac:dyDescent="0.2">
      <c r="A157" s="18">
        <f t="shared" si="134"/>
        <v>152</v>
      </c>
      <c r="B157" s="45"/>
      <c r="C157" s="9" t="s">
        <v>50</v>
      </c>
      <c r="D157" s="9" t="s">
        <v>368</v>
      </c>
      <c r="E157" s="60"/>
      <c r="F157" s="60"/>
      <c r="G157" s="8">
        <v>14</v>
      </c>
      <c r="H157" s="19"/>
      <c r="I157" s="20">
        <f t="shared" si="148"/>
        <v>0</v>
      </c>
      <c r="J157" s="21">
        <f t="shared" si="149"/>
        <v>0</v>
      </c>
      <c r="K157" s="21">
        <f t="shared" si="150"/>
        <v>0</v>
      </c>
      <c r="L157" s="21">
        <f t="shared" si="151"/>
        <v>0</v>
      </c>
    </row>
    <row r="158" spans="1:12" x14ac:dyDescent="0.2">
      <c r="A158" s="18">
        <f t="shared" si="134"/>
        <v>153</v>
      </c>
      <c r="B158" s="45"/>
      <c r="C158" s="9" t="s">
        <v>106</v>
      </c>
      <c r="D158" s="9" t="s">
        <v>191</v>
      </c>
      <c r="E158" s="60"/>
      <c r="F158" s="60"/>
      <c r="G158" s="8">
        <v>14</v>
      </c>
      <c r="H158" s="19"/>
      <c r="I158" s="20">
        <f t="shared" si="148"/>
        <v>0</v>
      </c>
      <c r="J158" s="21">
        <f t="shared" si="149"/>
        <v>0</v>
      </c>
      <c r="K158" s="21">
        <f t="shared" si="150"/>
        <v>0</v>
      </c>
      <c r="L158" s="21">
        <f t="shared" si="151"/>
        <v>0</v>
      </c>
    </row>
    <row r="159" spans="1:12" x14ac:dyDescent="0.2">
      <c r="A159" s="18">
        <f t="shared" si="134"/>
        <v>154</v>
      </c>
      <c r="B159" s="45"/>
      <c r="C159" s="9" t="s">
        <v>51</v>
      </c>
      <c r="D159" s="9" t="s">
        <v>369</v>
      </c>
      <c r="E159" s="60"/>
      <c r="F159" s="60"/>
      <c r="G159" s="8">
        <v>12</v>
      </c>
      <c r="H159" s="19"/>
      <c r="I159" s="20">
        <f t="shared" si="148"/>
        <v>0</v>
      </c>
      <c r="J159" s="21">
        <f t="shared" si="149"/>
        <v>0</v>
      </c>
      <c r="K159" s="21">
        <f t="shared" si="150"/>
        <v>0</v>
      </c>
      <c r="L159" s="21">
        <f t="shared" si="151"/>
        <v>0</v>
      </c>
    </row>
    <row r="160" spans="1:12" x14ac:dyDescent="0.2">
      <c r="A160" s="18">
        <f t="shared" si="134"/>
        <v>155</v>
      </c>
      <c r="B160" s="45"/>
      <c r="C160" s="9" t="s">
        <v>57</v>
      </c>
      <c r="D160" s="9" t="s">
        <v>192</v>
      </c>
      <c r="E160" s="60"/>
      <c r="F160" s="60"/>
      <c r="G160" s="8">
        <v>4</v>
      </c>
      <c r="H160" s="19"/>
      <c r="I160" s="20">
        <f t="shared" si="148"/>
        <v>0</v>
      </c>
      <c r="J160" s="21">
        <f t="shared" si="149"/>
        <v>0</v>
      </c>
      <c r="K160" s="21">
        <f t="shared" si="150"/>
        <v>0</v>
      </c>
      <c r="L160" s="21">
        <f t="shared" si="151"/>
        <v>0</v>
      </c>
    </row>
    <row r="161" spans="1:12" ht="24" x14ac:dyDescent="0.2">
      <c r="A161" s="18">
        <f t="shared" si="134"/>
        <v>156</v>
      </c>
      <c r="B161" s="45"/>
      <c r="C161" s="9" t="s">
        <v>58</v>
      </c>
      <c r="D161" s="9" t="s">
        <v>197</v>
      </c>
      <c r="E161" s="60"/>
      <c r="F161" s="60"/>
      <c r="G161" s="8">
        <v>2</v>
      </c>
      <c r="H161" s="19"/>
      <c r="I161" s="20">
        <f t="shared" ref="I161" si="152">H161*1.23</f>
        <v>0</v>
      </c>
      <c r="J161" s="21">
        <f t="shared" ref="J161" si="153">G161*H161</f>
        <v>0</v>
      </c>
      <c r="K161" s="21">
        <f t="shared" ref="K161" si="154">J161*0.23</f>
        <v>0</v>
      </c>
      <c r="L161" s="21">
        <f t="shared" ref="L161" si="155">J161+K161</f>
        <v>0</v>
      </c>
    </row>
    <row r="162" spans="1:12" ht="24" x14ac:dyDescent="0.2">
      <c r="A162" s="18">
        <f t="shared" si="134"/>
        <v>157</v>
      </c>
      <c r="B162" s="45" t="s">
        <v>141</v>
      </c>
      <c r="C162" s="9" t="s">
        <v>173</v>
      </c>
      <c r="D162" s="9" t="s">
        <v>370</v>
      </c>
      <c r="E162" s="60"/>
      <c r="F162" s="60"/>
      <c r="G162" s="8">
        <v>1</v>
      </c>
      <c r="H162" s="19"/>
      <c r="I162" s="20">
        <f t="shared" ref="I162" si="156">H162*1.23</f>
        <v>0</v>
      </c>
      <c r="J162" s="21">
        <f t="shared" ref="J162" si="157">G162*H162</f>
        <v>0</v>
      </c>
      <c r="K162" s="21">
        <f t="shared" ref="K162" si="158">J162*0.23</f>
        <v>0</v>
      </c>
      <c r="L162" s="21">
        <f t="shared" ref="L162" si="159">J162+K162</f>
        <v>0</v>
      </c>
    </row>
    <row r="163" spans="1:12" ht="24" x14ac:dyDescent="0.2">
      <c r="A163" s="18">
        <f t="shared" si="134"/>
        <v>158</v>
      </c>
      <c r="B163" s="45"/>
      <c r="C163" s="9" t="s">
        <v>174</v>
      </c>
      <c r="D163" s="9" t="s">
        <v>371</v>
      </c>
      <c r="E163" s="60"/>
      <c r="F163" s="60"/>
      <c r="G163" s="8">
        <v>1</v>
      </c>
      <c r="H163" s="19"/>
      <c r="I163" s="20">
        <f t="shared" si="148"/>
        <v>0</v>
      </c>
      <c r="J163" s="21">
        <f t="shared" si="149"/>
        <v>0</v>
      </c>
      <c r="K163" s="21">
        <f t="shared" si="150"/>
        <v>0</v>
      </c>
      <c r="L163" s="21">
        <f t="shared" si="151"/>
        <v>0</v>
      </c>
    </row>
    <row r="164" spans="1:12" ht="24" x14ac:dyDescent="0.2">
      <c r="A164" s="18">
        <f t="shared" si="134"/>
        <v>159</v>
      </c>
      <c r="B164" s="45"/>
      <c r="C164" s="9" t="s">
        <v>175</v>
      </c>
      <c r="D164" s="9" t="s">
        <v>372</v>
      </c>
      <c r="E164" s="60"/>
      <c r="F164" s="60"/>
      <c r="G164" s="8">
        <v>1</v>
      </c>
      <c r="H164" s="19"/>
      <c r="I164" s="20">
        <f t="shared" si="148"/>
        <v>0</v>
      </c>
      <c r="J164" s="21">
        <f t="shared" si="149"/>
        <v>0</v>
      </c>
      <c r="K164" s="21">
        <f t="shared" si="150"/>
        <v>0</v>
      </c>
      <c r="L164" s="21">
        <f t="shared" si="151"/>
        <v>0</v>
      </c>
    </row>
    <row r="165" spans="1:12" ht="24" x14ac:dyDescent="0.2">
      <c r="A165" s="18">
        <f t="shared" si="134"/>
        <v>160</v>
      </c>
      <c r="B165" s="45"/>
      <c r="C165" s="9" t="s">
        <v>176</v>
      </c>
      <c r="D165" s="9" t="s">
        <v>373</v>
      </c>
      <c r="E165" s="60"/>
      <c r="F165" s="60"/>
      <c r="G165" s="8">
        <v>1</v>
      </c>
      <c r="H165" s="19"/>
      <c r="I165" s="20">
        <f t="shared" si="148"/>
        <v>0</v>
      </c>
      <c r="J165" s="21">
        <f t="shared" si="149"/>
        <v>0</v>
      </c>
      <c r="K165" s="21">
        <f t="shared" si="150"/>
        <v>0</v>
      </c>
      <c r="L165" s="21">
        <f t="shared" si="151"/>
        <v>0</v>
      </c>
    </row>
    <row r="166" spans="1:12" ht="24" x14ac:dyDescent="0.2">
      <c r="A166" s="18">
        <f t="shared" si="134"/>
        <v>161</v>
      </c>
      <c r="B166" s="44" t="s">
        <v>52</v>
      </c>
      <c r="C166" s="9" t="s">
        <v>53</v>
      </c>
      <c r="D166" s="9" t="s">
        <v>341</v>
      </c>
      <c r="E166" s="60"/>
      <c r="F166" s="60"/>
      <c r="G166" s="8">
        <v>10</v>
      </c>
      <c r="H166" s="19"/>
      <c r="I166" s="20">
        <f t="shared" si="148"/>
        <v>0</v>
      </c>
      <c r="J166" s="21">
        <f t="shared" si="149"/>
        <v>0</v>
      </c>
      <c r="K166" s="21">
        <f t="shared" si="150"/>
        <v>0</v>
      </c>
      <c r="L166" s="21">
        <f t="shared" si="151"/>
        <v>0</v>
      </c>
    </row>
    <row r="167" spans="1:12" ht="24" x14ac:dyDescent="0.2">
      <c r="A167" s="18">
        <f t="shared" si="134"/>
        <v>162</v>
      </c>
      <c r="B167" s="44"/>
      <c r="C167" s="9" t="s">
        <v>58</v>
      </c>
      <c r="D167" s="9" t="s">
        <v>197</v>
      </c>
      <c r="E167" s="60"/>
      <c r="F167" s="60"/>
      <c r="G167" s="8">
        <v>3</v>
      </c>
      <c r="H167" s="19"/>
      <c r="I167" s="20">
        <f t="shared" si="148"/>
        <v>0</v>
      </c>
      <c r="J167" s="21">
        <f t="shared" si="149"/>
        <v>0</v>
      </c>
      <c r="K167" s="21">
        <f t="shared" si="150"/>
        <v>0</v>
      </c>
      <c r="L167" s="21">
        <f t="shared" si="151"/>
        <v>0</v>
      </c>
    </row>
    <row r="168" spans="1:12" x14ac:dyDescent="0.2">
      <c r="A168" s="18">
        <f t="shared" si="134"/>
        <v>163</v>
      </c>
      <c r="B168" s="44"/>
      <c r="C168" s="9" t="s">
        <v>54</v>
      </c>
      <c r="D168" s="9" t="s">
        <v>342</v>
      </c>
      <c r="E168" s="60"/>
      <c r="F168" s="60"/>
      <c r="G168" s="8">
        <v>7</v>
      </c>
      <c r="H168" s="19"/>
      <c r="I168" s="20">
        <f t="shared" si="148"/>
        <v>0</v>
      </c>
      <c r="J168" s="21">
        <f t="shared" si="149"/>
        <v>0</v>
      </c>
      <c r="K168" s="21">
        <f t="shared" si="150"/>
        <v>0</v>
      </c>
      <c r="L168" s="21">
        <f t="shared" si="151"/>
        <v>0</v>
      </c>
    </row>
    <row r="169" spans="1:12" x14ac:dyDescent="0.2">
      <c r="A169" s="18">
        <f t="shared" si="134"/>
        <v>164</v>
      </c>
      <c r="B169" s="44"/>
      <c r="C169" s="9" t="s">
        <v>57</v>
      </c>
      <c r="D169" s="9" t="s">
        <v>192</v>
      </c>
      <c r="E169" s="60"/>
      <c r="F169" s="60"/>
      <c r="G169" s="8">
        <v>4</v>
      </c>
      <c r="H169" s="19"/>
      <c r="I169" s="20">
        <f t="shared" si="148"/>
        <v>0</v>
      </c>
      <c r="J169" s="21">
        <f t="shared" si="149"/>
        <v>0</v>
      </c>
      <c r="K169" s="21">
        <f t="shared" si="150"/>
        <v>0</v>
      </c>
      <c r="L169" s="21">
        <f t="shared" si="151"/>
        <v>0</v>
      </c>
    </row>
    <row r="170" spans="1:12" ht="24" x14ac:dyDescent="0.2">
      <c r="A170" s="18">
        <f t="shared" si="134"/>
        <v>165</v>
      </c>
      <c r="B170" s="44" t="s">
        <v>114</v>
      </c>
      <c r="C170" s="9" t="s">
        <v>55</v>
      </c>
      <c r="D170" s="9" t="s">
        <v>346</v>
      </c>
      <c r="E170" s="60"/>
      <c r="F170" s="60"/>
      <c r="G170" s="8">
        <v>3</v>
      </c>
      <c r="H170" s="19"/>
      <c r="I170" s="20">
        <f t="shared" si="148"/>
        <v>0</v>
      </c>
      <c r="J170" s="21">
        <f t="shared" si="149"/>
        <v>0</v>
      </c>
      <c r="K170" s="21">
        <f t="shared" si="150"/>
        <v>0</v>
      </c>
      <c r="L170" s="21">
        <f t="shared" si="151"/>
        <v>0</v>
      </c>
    </row>
    <row r="171" spans="1:12" ht="24" x14ac:dyDescent="0.2">
      <c r="A171" s="18">
        <f t="shared" si="134"/>
        <v>166</v>
      </c>
      <c r="B171" s="44"/>
      <c r="C171" s="9" t="s">
        <v>177</v>
      </c>
      <c r="D171" s="9" t="s">
        <v>347</v>
      </c>
      <c r="E171" s="60"/>
      <c r="F171" s="60"/>
      <c r="G171" s="8">
        <v>3</v>
      </c>
      <c r="H171" s="19"/>
      <c r="I171" s="20">
        <f t="shared" si="148"/>
        <v>0</v>
      </c>
      <c r="J171" s="21">
        <f t="shared" si="149"/>
        <v>0</v>
      </c>
      <c r="K171" s="21">
        <f t="shared" si="150"/>
        <v>0</v>
      </c>
      <c r="L171" s="21">
        <f t="shared" si="151"/>
        <v>0</v>
      </c>
    </row>
    <row r="172" spans="1:12" ht="24" x14ac:dyDescent="0.2">
      <c r="A172" s="18">
        <f t="shared" si="134"/>
        <v>167</v>
      </c>
      <c r="B172" s="44"/>
      <c r="C172" s="9" t="s">
        <v>178</v>
      </c>
      <c r="D172" s="9" t="s">
        <v>348</v>
      </c>
      <c r="E172" s="60"/>
      <c r="F172" s="60"/>
      <c r="G172" s="8">
        <v>2</v>
      </c>
      <c r="H172" s="19"/>
      <c r="I172" s="20">
        <f t="shared" si="148"/>
        <v>0</v>
      </c>
      <c r="J172" s="21">
        <f t="shared" si="149"/>
        <v>0</v>
      </c>
      <c r="K172" s="21">
        <f t="shared" si="150"/>
        <v>0</v>
      </c>
      <c r="L172" s="21">
        <f t="shared" si="151"/>
        <v>0</v>
      </c>
    </row>
    <row r="173" spans="1:12" ht="24" x14ac:dyDescent="0.2">
      <c r="A173" s="18">
        <f t="shared" si="134"/>
        <v>168</v>
      </c>
      <c r="B173" s="44"/>
      <c r="C173" s="9" t="s">
        <v>179</v>
      </c>
      <c r="D173" s="9" t="s">
        <v>349</v>
      </c>
      <c r="E173" s="60"/>
      <c r="F173" s="60"/>
      <c r="G173" s="8">
        <v>2</v>
      </c>
      <c r="H173" s="19"/>
      <c r="I173" s="20">
        <f t="shared" si="148"/>
        <v>0</v>
      </c>
      <c r="J173" s="21">
        <f t="shared" si="149"/>
        <v>0</v>
      </c>
      <c r="K173" s="21">
        <f t="shared" si="150"/>
        <v>0</v>
      </c>
      <c r="L173" s="21">
        <f t="shared" si="151"/>
        <v>0</v>
      </c>
    </row>
    <row r="174" spans="1:12" x14ac:dyDescent="0.2">
      <c r="A174" s="18">
        <f t="shared" si="134"/>
        <v>169</v>
      </c>
      <c r="B174" s="44"/>
      <c r="C174" s="9" t="s">
        <v>34</v>
      </c>
      <c r="D174" s="9" t="s">
        <v>191</v>
      </c>
      <c r="E174" s="60"/>
      <c r="F174" s="60"/>
      <c r="G174" s="8">
        <v>1</v>
      </c>
      <c r="H174" s="19"/>
      <c r="I174" s="20">
        <f t="shared" si="148"/>
        <v>0</v>
      </c>
      <c r="J174" s="21">
        <f t="shared" si="149"/>
        <v>0</v>
      </c>
      <c r="K174" s="21">
        <f t="shared" si="150"/>
        <v>0</v>
      </c>
      <c r="L174" s="21">
        <f t="shared" si="151"/>
        <v>0</v>
      </c>
    </row>
    <row r="175" spans="1:12" ht="24" x14ac:dyDescent="0.2">
      <c r="A175" s="18">
        <f t="shared" si="134"/>
        <v>170</v>
      </c>
      <c r="B175" s="44" t="s">
        <v>59</v>
      </c>
      <c r="C175" s="9" t="s">
        <v>60</v>
      </c>
      <c r="D175" s="9" t="s">
        <v>374</v>
      </c>
      <c r="E175" s="60"/>
      <c r="F175" s="60"/>
      <c r="G175" s="8">
        <v>7</v>
      </c>
      <c r="H175" s="19"/>
      <c r="I175" s="20">
        <f t="shared" si="148"/>
        <v>0</v>
      </c>
      <c r="J175" s="21">
        <f t="shared" si="149"/>
        <v>0</v>
      </c>
      <c r="K175" s="21">
        <f t="shared" si="150"/>
        <v>0</v>
      </c>
      <c r="L175" s="21">
        <f t="shared" si="151"/>
        <v>0</v>
      </c>
    </row>
    <row r="176" spans="1:12" x14ac:dyDescent="0.2">
      <c r="A176" s="18">
        <f t="shared" si="134"/>
        <v>171</v>
      </c>
      <c r="B176" s="44"/>
      <c r="C176" s="9" t="s">
        <v>34</v>
      </c>
      <c r="D176" s="9" t="s">
        <v>191</v>
      </c>
      <c r="E176" s="60"/>
      <c r="F176" s="60"/>
      <c r="G176" s="8">
        <v>1</v>
      </c>
      <c r="H176" s="19"/>
      <c r="I176" s="20">
        <f t="shared" si="148"/>
        <v>0</v>
      </c>
      <c r="J176" s="21">
        <f t="shared" si="149"/>
        <v>0</v>
      </c>
      <c r="K176" s="21">
        <f t="shared" si="150"/>
        <v>0</v>
      </c>
      <c r="L176" s="21">
        <f t="shared" si="151"/>
        <v>0</v>
      </c>
    </row>
    <row r="177" spans="1:12" x14ac:dyDescent="0.2">
      <c r="A177" s="18">
        <f t="shared" si="134"/>
        <v>172</v>
      </c>
      <c r="B177" s="44"/>
      <c r="C177" s="9" t="s">
        <v>66</v>
      </c>
      <c r="D177" s="9" t="s">
        <v>345</v>
      </c>
      <c r="E177" s="60"/>
      <c r="F177" s="60"/>
      <c r="G177" s="8">
        <v>1</v>
      </c>
      <c r="H177" s="19"/>
      <c r="I177" s="20">
        <f t="shared" si="148"/>
        <v>0</v>
      </c>
      <c r="J177" s="21">
        <f t="shared" si="149"/>
        <v>0</v>
      </c>
      <c r="K177" s="21">
        <f t="shared" si="150"/>
        <v>0</v>
      </c>
      <c r="L177" s="21">
        <f t="shared" si="151"/>
        <v>0</v>
      </c>
    </row>
    <row r="178" spans="1:12" ht="24" x14ac:dyDescent="0.2">
      <c r="A178" s="18">
        <f t="shared" si="134"/>
        <v>173</v>
      </c>
      <c r="B178" s="44"/>
      <c r="C178" s="9" t="s">
        <v>180</v>
      </c>
      <c r="D178" s="9" t="s">
        <v>195</v>
      </c>
      <c r="E178" s="60"/>
      <c r="F178" s="60"/>
      <c r="G178" s="8">
        <v>1</v>
      </c>
      <c r="H178" s="19"/>
      <c r="I178" s="20">
        <f t="shared" si="148"/>
        <v>0</v>
      </c>
      <c r="J178" s="21">
        <f t="shared" si="149"/>
        <v>0</v>
      </c>
      <c r="K178" s="21">
        <f t="shared" si="150"/>
        <v>0</v>
      </c>
      <c r="L178" s="21">
        <f t="shared" si="151"/>
        <v>0</v>
      </c>
    </row>
    <row r="179" spans="1:12" ht="24" x14ac:dyDescent="0.2">
      <c r="A179" s="18">
        <f t="shared" si="134"/>
        <v>174</v>
      </c>
      <c r="B179" s="45" t="s">
        <v>129</v>
      </c>
      <c r="C179" s="9" t="s">
        <v>125</v>
      </c>
      <c r="D179" s="9" t="s">
        <v>344</v>
      </c>
      <c r="E179" s="60"/>
      <c r="F179" s="60"/>
      <c r="G179" s="8">
        <v>6</v>
      </c>
      <c r="H179" s="19"/>
      <c r="I179" s="20">
        <f t="shared" si="148"/>
        <v>0</v>
      </c>
      <c r="J179" s="21">
        <f t="shared" si="149"/>
        <v>0</v>
      </c>
      <c r="K179" s="21">
        <f t="shared" si="150"/>
        <v>0</v>
      </c>
      <c r="L179" s="21">
        <f t="shared" si="151"/>
        <v>0</v>
      </c>
    </row>
    <row r="180" spans="1:12" x14ac:dyDescent="0.2">
      <c r="A180" s="18">
        <f t="shared" si="134"/>
        <v>175</v>
      </c>
      <c r="B180" s="45"/>
      <c r="C180" s="9" t="s">
        <v>108</v>
      </c>
      <c r="D180" s="9" t="s">
        <v>191</v>
      </c>
      <c r="E180" s="60"/>
      <c r="F180" s="60"/>
      <c r="G180" s="8">
        <v>3</v>
      </c>
      <c r="H180" s="19"/>
      <c r="I180" s="20">
        <f t="shared" si="148"/>
        <v>0</v>
      </c>
      <c r="J180" s="21">
        <f t="shared" si="149"/>
        <v>0</v>
      </c>
      <c r="K180" s="21">
        <f t="shared" si="150"/>
        <v>0</v>
      </c>
      <c r="L180" s="21">
        <f t="shared" si="151"/>
        <v>0</v>
      </c>
    </row>
    <row r="181" spans="1:12" x14ac:dyDescent="0.2">
      <c r="A181" s="18">
        <f t="shared" si="134"/>
        <v>176</v>
      </c>
      <c r="B181" s="45"/>
      <c r="C181" s="9" t="s">
        <v>165</v>
      </c>
      <c r="D181" s="9" t="s">
        <v>345</v>
      </c>
      <c r="E181" s="60"/>
      <c r="F181" s="60"/>
      <c r="G181" s="8">
        <v>1</v>
      </c>
      <c r="H181" s="19"/>
      <c r="I181" s="20">
        <f t="shared" si="148"/>
        <v>0</v>
      </c>
      <c r="J181" s="21">
        <f t="shared" si="149"/>
        <v>0</v>
      </c>
      <c r="K181" s="21">
        <f t="shared" si="150"/>
        <v>0</v>
      </c>
      <c r="L181" s="21">
        <f t="shared" si="151"/>
        <v>0</v>
      </c>
    </row>
    <row r="182" spans="1:12" ht="24" x14ac:dyDescent="0.2">
      <c r="A182" s="18">
        <f t="shared" si="134"/>
        <v>177</v>
      </c>
      <c r="B182" s="45"/>
      <c r="C182" s="9" t="s">
        <v>127</v>
      </c>
      <c r="D182" s="9" t="s">
        <v>195</v>
      </c>
      <c r="E182" s="60"/>
      <c r="F182" s="60"/>
      <c r="G182" s="8">
        <v>1</v>
      </c>
      <c r="H182" s="19"/>
      <c r="I182" s="20">
        <f t="shared" si="148"/>
        <v>0</v>
      </c>
      <c r="J182" s="21">
        <f t="shared" si="149"/>
        <v>0</v>
      </c>
      <c r="K182" s="21">
        <f t="shared" si="150"/>
        <v>0</v>
      </c>
      <c r="L182" s="21">
        <f t="shared" si="151"/>
        <v>0</v>
      </c>
    </row>
    <row r="183" spans="1:12" ht="24" x14ac:dyDescent="0.2">
      <c r="A183" s="18">
        <f t="shared" si="134"/>
        <v>178</v>
      </c>
      <c r="B183" s="52" t="s">
        <v>142</v>
      </c>
      <c r="C183" s="9" t="s">
        <v>125</v>
      </c>
      <c r="D183" s="9" t="s">
        <v>344</v>
      </c>
      <c r="E183" s="60"/>
      <c r="F183" s="60"/>
      <c r="G183" s="8">
        <v>12</v>
      </c>
      <c r="H183" s="19"/>
      <c r="I183" s="20">
        <f t="shared" si="148"/>
        <v>0</v>
      </c>
      <c r="J183" s="21">
        <f t="shared" si="149"/>
        <v>0</v>
      </c>
      <c r="K183" s="21">
        <f t="shared" si="150"/>
        <v>0</v>
      </c>
      <c r="L183" s="21">
        <f t="shared" si="151"/>
        <v>0</v>
      </c>
    </row>
    <row r="184" spans="1:12" x14ac:dyDescent="0.2">
      <c r="A184" s="18">
        <f t="shared" si="134"/>
        <v>179</v>
      </c>
      <c r="B184" s="56"/>
      <c r="C184" s="9" t="s">
        <v>108</v>
      </c>
      <c r="D184" s="9" t="s">
        <v>191</v>
      </c>
      <c r="E184" s="60"/>
      <c r="F184" s="60"/>
      <c r="G184" s="8">
        <v>6</v>
      </c>
      <c r="H184" s="19"/>
      <c r="I184" s="20">
        <f t="shared" si="148"/>
        <v>0</v>
      </c>
      <c r="J184" s="21">
        <f t="shared" si="149"/>
        <v>0</v>
      </c>
      <c r="K184" s="21">
        <f t="shared" si="150"/>
        <v>0</v>
      </c>
      <c r="L184" s="21">
        <f t="shared" si="151"/>
        <v>0</v>
      </c>
    </row>
    <row r="185" spans="1:12" x14ac:dyDescent="0.2">
      <c r="A185" s="18">
        <f t="shared" si="134"/>
        <v>180</v>
      </c>
      <c r="B185" s="56"/>
      <c r="C185" s="9" t="s">
        <v>165</v>
      </c>
      <c r="D185" s="9" t="s">
        <v>345</v>
      </c>
      <c r="E185" s="60"/>
      <c r="F185" s="60"/>
      <c r="G185" s="8">
        <v>4</v>
      </c>
      <c r="H185" s="19"/>
      <c r="I185" s="20">
        <f t="shared" ref="I185:I186" si="160">H185*1.23</f>
        <v>0</v>
      </c>
      <c r="J185" s="21">
        <f t="shared" ref="J185:J186" si="161">G185*H185</f>
        <v>0</v>
      </c>
      <c r="K185" s="21">
        <f t="shared" ref="K185:K186" si="162">J185*0.23</f>
        <v>0</v>
      </c>
      <c r="L185" s="21">
        <f t="shared" ref="L185:L186" si="163">J185+K185</f>
        <v>0</v>
      </c>
    </row>
    <row r="186" spans="1:12" ht="24" x14ac:dyDescent="0.2">
      <c r="A186" s="18">
        <f t="shared" si="134"/>
        <v>181</v>
      </c>
      <c r="B186" s="53"/>
      <c r="C186" s="9" t="s">
        <v>261</v>
      </c>
      <c r="D186" s="9" t="s">
        <v>195</v>
      </c>
      <c r="E186" s="60"/>
      <c r="F186" s="60"/>
      <c r="G186" s="8">
        <v>2</v>
      </c>
      <c r="H186" s="19"/>
      <c r="I186" s="20">
        <f t="shared" si="160"/>
        <v>0</v>
      </c>
      <c r="J186" s="21">
        <f t="shared" si="161"/>
        <v>0</v>
      </c>
      <c r="K186" s="21">
        <f t="shared" si="162"/>
        <v>0</v>
      </c>
      <c r="L186" s="21">
        <f t="shared" si="163"/>
        <v>0</v>
      </c>
    </row>
    <row r="187" spans="1:12" ht="24" x14ac:dyDescent="0.2">
      <c r="A187" s="18">
        <f t="shared" si="134"/>
        <v>182</v>
      </c>
      <c r="B187" s="45" t="s">
        <v>126</v>
      </c>
      <c r="C187" s="9" t="s">
        <v>89</v>
      </c>
      <c r="D187" s="9" t="s">
        <v>346</v>
      </c>
      <c r="E187" s="60"/>
      <c r="F187" s="60"/>
      <c r="G187" s="8">
        <v>17</v>
      </c>
      <c r="H187" s="19"/>
      <c r="I187" s="20">
        <f t="shared" si="148"/>
        <v>0</v>
      </c>
      <c r="J187" s="21">
        <f t="shared" si="149"/>
        <v>0</v>
      </c>
      <c r="K187" s="21">
        <f t="shared" si="150"/>
        <v>0</v>
      </c>
      <c r="L187" s="21">
        <f t="shared" si="151"/>
        <v>0</v>
      </c>
    </row>
    <row r="188" spans="1:12" ht="24" x14ac:dyDescent="0.2">
      <c r="A188" s="18">
        <f t="shared" si="134"/>
        <v>183</v>
      </c>
      <c r="B188" s="45"/>
      <c r="C188" s="9" t="s">
        <v>90</v>
      </c>
      <c r="D188" s="9" t="s">
        <v>347</v>
      </c>
      <c r="E188" s="60"/>
      <c r="F188" s="60"/>
      <c r="G188" s="8">
        <v>11</v>
      </c>
      <c r="H188" s="19"/>
      <c r="I188" s="20">
        <f t="shared" si="148"/>
        <v>0</v>
      </c>
      <c r="J188" s="21">
        <f t="shared" si="149"/>
        <v>0</v>
      </c>
      <c r="K188" s="21">
        <f t="shared" si="150"/>
        <v>0</v>
      </c>
      <c r="L188" s="21">
        <f t="shared" si="151"/>
        <v>0</v>
      </c>
    </row>
    <row r="189" spans="1:12" ht="24" x14ac:dyDescent="0.2">
      <c r="A189" s="18">
        <f t="shared" si="134"/>
        <v>184</v>
      </c>
      <c r="B189" s="45"/>
      <c r="C189" s="9" t="s">
        <v>91</v>
      </c>
      <c r="D189" s="9" t="s">
        <v>348</v>
      </c>
      <c r="E189" s="60"/>
      <c r="F189" s="60"/>
      <c r="G189" s="8">
        <v>12</v>
      </c>
      <c r="H189" s="19"/>
      <c r="I189" s="20">
        <f t="shared" si="148"/>
        <v>0</v>
      </c>
      <c r="J189" s="21">
        <f t="shared" si="149"/>
        <v>0</v>
      </c>
      <c r="K189" s="21">
        <f t="shared" si="150"/>
        <v>0</v>
      </c>
      <c r="L189" s="21">
        <f t="shared" si="151"/>
        <v>0</v>
      </c>
    </row>
    <row r="190" spans="1:12" ht="24" x14ac:dyDescent="0.2">
      <c r="A190" s="18">
        <f t="shared" si="134"/>
        <v>185</v>
      </c>
      <c r="B190" s="45"/>
      <c r="C190" s="9" t="s">
        <v>92</v>
      </c>
      <c r="D190" s="9" t="s">
        <v>349</v>
      </c>
      <c r="E190" s="60"/>
      <c r="F190" s="60"/>
      <c r="G190" s="8">
        <v>12</v>
      </c>
      <c r="H190" s="19"/>
      <c r="I190" s="20">
        <f t="shared" si="148"/>
        <v>0</v>
      </c>
      <c r="J190" s="21">
        <f t="shared" si="149"/>
        <v>0</v>
      </c>
      <c r="K190" s="21">
        <f t="shared" si="150"/>
        <v>0</v>
      </c>
      <c r="L190" s="21">
        <f t="shared" si="151"/>
        <v>0</v>
      </c>
    </row>
    <row r="191" spans="1:12" ht="15.75" customHeight="1" x14ac:dyDescent="0.2">
      <c r="A191" s="18">
        <f t="shared" si="134"/>
        <v>186</v>
      </c>
      <c r="B191" s="45"/>
      <c r="C191" s="9" t="s">
        <v>181</v>
      </c>
      <c r="D191" s="9" t="s">
        <v>191</v>
      </c>
      <c r="E191" s="60"/>
      <c r="F191" s="60"/>
      <c r="G191" s="8">
        <v>3</v>
      </c>
      <c r="H191" s="19"/>
      <c r="I191" s="20">
        <f t="shared" si="148"/>
        <v>0</v>
      </c>
      <c r="J191" s="21">
        <f t="shared" si="149"/>
        <v>0</v>
      </c>
      <c r="K191" s="21">
        <f t="shared" si="150"/>
        <v>0</v>
      </c>
      <c r="L191" s="21">
        <f t="shared" si="151"/>
        <v>0</v>
      </c>
    </row>
    <row r="192" spans="1:12" ht="15.75" customHeight="1" x14ac:dyDescent="0.2">
      <c r="A192" s="18">
        <f t="shared" si="134"/>
        <v>187</v>
      </c>
      <c r="B192" s="45"/>
      <c r="C192" s="9" t="s">
        <v>182</v>
      </c>
      <c r="D192" s="9" t="s">
        <v>191</v>
      </c>
      <c r="E192" s="60"/>
      <c r="F192" s="60"/>
      <c r="G192" s="8">
        <v>6</v>
      </c>
      <c r="H192" s="19"/>
      <c r="I192" s="20">
        <f t="shared" si="148"/>
        <v>0</v>
      </c>
      <c r="J192" s="21">
        <f t="shared" si="149"/>
        <v>0</v>
      </c>
      <c r="K192" s="21">
        <f t="shared" si="150"/>
        <v>0</v>
      </c>
      <c r="L192" s="21">
        <f t="shared" si="151"/>
        <v>0</v>
      </c>
    </row>
    <row r="193" spans="1:12" x14ac:dyDescent="0.2">
      <c r="A193" s="18">
        <f t="shared" si="134"/>
        <v>188</v>
      </c>
      <c r="B193" s="45"/>
      <c r="C193" s="9" t="s">
        <v>107</v>
      </c>
      <c r="D193" s="9" t="s">
        <v>375</v>
      </c>
      <c r="E193" s="60"/>
      <c r="F193" s="60"/>
      <c r="G193" s="8">
        <v>5</v>
      </c>
      <c r="H193" s="19"/>
      <c r="I193" s="20">
        <f t="shared" si="148"/>
        <v>0</v>
      </c>
      <c r="J193" s="21">
        <f t="shared" si="149"/>
        <v>0</v>
      </c>
      <c r="K193" s="21">
        <f t="shared" si="150"/>
        <v>0</v>
      </c>
      <c r="L193" s="21">
        <f t="shared" si="151"/>
        <v>0</v>
      </c>
    </row>
    <row r="194" spans="1:12" x14ac:dyDescent="0.2">
      <c r="A194" s="18">
        <f t="shared" si="134"/>
        <v>189</v>
      </c>
      <c r="B194" s="45"/>
      <c r="C194" s="9" t="s">
        <v>57</v>
      </c>
      <c r="D194" s="9" t="s">
        <v>192</v>
      </c>
      <c r="E194" s="60"/>
      <c r="F194" s="60"/>
      <c r="G194" s="8">
        <v>2</v>
      </c>
      <c r="H194" s="19"/>
      <c r="I194" s="20">
        <f t="shared" si="148"/>
        <v>0</v>
      </c>
      <c r="J194" s="21">
        <f t="shared" si="149"/>
        <v>0</v>
      </c>
      <c r="K194" s="21">
        <f t="shared" si="150"/>
        <v>0</v>
      </c>
      <c r="L194" s="21">
        <f t="shared" si="151"/>
        <v>0</v>
      </c>
    </row>
    <row r="195" spans="1:12" x14ac:dyDescent="0.2">
      <c r="A195" s="18">
        <f t="shared" si="134"/>
        <v>190</v>
      </c>
      <c r="B195" s="45"/>
      <c r="C195" s="9" t="s">
        <v>93</v>
      </c>
      <c r="D195" s="9" t="s">
        <v>192</v>
      </c>
      <c r="E195" s="60"/>
      <c r="F195" s="60"/>
      <c r="G195" s="8">
        <v>1</v>
      </c>
      <c r="H195" s="19"/>
      <c r="I195" s="20">
        <f t="shared" si="148"/>
        <v>0</v>
      </c>
      <c r="J195" s="21">
        <f t="shared" si="149"/>
        <v>0</v>
      </c>
      <c r="K195" s="21">
        <f t="shared" si="150"/>
        <v>0</v>
      </c>
      <c r="L195" s="21">
        <f t="shared" si="151"/>
        <v>0</v>
      </c>
    </row>
    <row r="196" spans="1:12" ht="24" x14ac:dyDescent="0.2">
      <c r="A196" s="18">
        <f t="shared" si="134"/>
        <v>191</v>
      </c>
      <c r="B196" s="45"/>
      <c r="C196" s="9" t="s">
        <v>127</v>
      </c>
      <c r="D196" s="9" t="s">
        <v>195</v>
      </c>
      <c r="E196" s="60"/>
      <c r="F196" s="60"/>
      <c r="G196" s="8">
        <v>2</v>
      </c>
      <c r="H196" s="19"/>
      <c r="I196" s="20">
        <f t="shared" si="148"/>
        <v>0</v>
      </c>
      <c r="J196" s="21">
        <f t="shared" si="149"/>
        <v>0</v>
      </c>
      <c r="K196" s="21">
        <f t="shared" si="150"/>
        <v>0</v>
      </c>
      <c r="L196" s="21">
        <f t="shared" si="151"/>
        <v>0</v>
      </c>
    </row>
    <row r="197" spans="1:12" x14ac:dyDescent="0.2">
      <c r="A197" s="46" t="s">
        <v>15</v>
      </c>
      <c r="B197" s="47"/>
      <c r="C197" s="47"/>
      <c r="D197" s="47"/>
      <c r="E197" s="47"/>
      <c r="F197" s="47"/>
      <c r="G197" s="47"/>
      <c r="H197" s="48"/>
      <c r="I197" s="23"/>
      <c r="J197" s="24">
        <f>SUM(J6:J196)</f>
        <v>0</v>
      </c>
      <c r="K197" s="24">
        <f>SUM(K6:K196)</f>
        <v>0</v>
      </c>
      <c r="L197" s="24">
        <f>SUM(L6:L196)</f>
        <v>0</v>
      </c>
    </row>
    <row r="198" spans="1:12" ht="12.75" customHeight="1" x14ac:dyDescent="0.2">
      <c r="A198" s="17"/>
      <c r="B198" s="12"/>
      <c r="C198" s="17"/>
      <c r="D198" s="17"/>
      <c r="E198" s="17"/>
      <c r="F198" s="17"/>
      <c r="G198" s="25"/>
      <c r="H198" s="17"/>
      <c r="I198" s="17"/>
      <c r="J198" s="17"/>
      <c r="K198" s="17"/>
      <c r="L198" s="34" t="s">
        <v>43</v>
      </c>
    </row>
    <row r="199" spans="1:12" ht="13.5" customHeight="1" thickBot="1" x14ac:dyDescent="0.25">
      <c r="A199" s="26"/>
      <c r="B199" s="13"/>
      <c r="C199" s="26"/>
      <c r="D199" s="27"/>
      <c r="E199" s="27"/>
      <c r="F199" s="27"/>
      <c r="G199" s="28"/>
      <c r="H199" s="29"/>
      <c r="I199" s="29"/>
      <c r="J199" s="30"/>
      <c r="K199" s="30"/>
      <c r="L199" s="35"/>
    </row>
    <row r="200" spans="1:12" x14ac:dyDescent="0.2">
      <c r="A200" s="31"/>
      <c r="B200" s="14"/>
      <c r="C200" s="17"/>
      <c r="D200" s="31"/>
      <c r="E200" s="31"/>
      <c r="F200" s="31"/>
      <c r="G200" s="32"/>
      <c r="H200" s="31"/>
      <c r="I200" s="31"/>
      <c r="J200" s="31"/>
      <c r="K200" s="31"/>
      <c r="L200" s="31"/>
    </row>
    <row r="201" spans="1:12" x14ac:dyDescent="0.2">
      <c r="A201" s="31"/>
      <c r="B201" s="17"/>
      <c r="C201" s="17"/>
      <c r="D201" s="17"/>
      <c r="E201" s="17"/>
      <c r="F201" s="17"/>
      <c r="G201" s="32"/>
      <c r="H201" s="31"/>
      <c r="I201" s="31"/>
      <c r="J201" s="31"/>
      <c r="K201" s="31"/>
      <c r="L201" s="31"/>
    </row>
    <row r="202" spans="1:12" ht="12.75" customHeight="1" x14ac:dyDescent="0.2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</row>
    <row r="203" spans="1:12" ht="13.5" customHeight="1" x14ac:dyDescent="0.2">
      <c r="A203" s="17"/>
      <c r="B203" s="17"/>
      <c r="C203" s="17"/>
      <c r="D203" s="25"/>
      <c r="E203" s="25"/>
      <c r="F203" s="25"/>
      <c r="G203" s="17"/>
      <c r="H203" s="17"/>
      <c r="I203" s="17"/>
      <c r="J203" s="17"/>
      <c r="K203" s="17"/>
      <c r="L203" s="17"/>
    </row>
    <row r="204" spans="1:12" ht="12.75" customHeight="1" x14ac:dyDescent="0.2">
      <c r="A204" s="17"/>
      <c r="B204" s="17"/>
      <c r="C204" s="17"/>
      <c r="D204" s="17"/>
      <c r="E204" s="17"/>
      <c r="F204" s="17"/>
      <c r="G204" s="25"/>
      <c r="H204" s="17"/>
      <c r="I204" s="17"/>
      <c r="J204" s="25"/>
      <c r="K204" s="17"/>
      <c r="L204" s="17"/>
    </row>
    <row r="205" spans="1:12" ht="13.5" customHeight="1" x14ac:dyDescent="0.2">
      <c r="A205" s="17"/>
      <c r="B205" s="12"/>
      <c r="C205" s="17"/>
      <c r="D205" s="17"/>
      <c r="E205" s="17"/>
      <c r="F205" s="17"/>
      <c r="G205" s="25"/>
      <c r="H205" s="17"/>
      <c r="I205" s="17"/>
      <c r="J205" s="25"/>
      <c r="K205" s="17"/>
      <c r="L205" s="17"/>
    </row>
    <row r="206" spans="1:12" ht="12.75" customHeight="1" x14ac:dyDescent="0.2">
      <c r="A206" s="17"/>
      <c r="B206" s="55" t="s">
        <v>128</v>
      </c>
      <c r="C206" s="55"/>
      <c r="D206" s="55"/>
      <c r="E206" s="15"/>
      <c r="F206" s="15"/>
      <c r="G206" s="25"/>
      <c r="H206" s="17"/>
      <c r="I206" s="17"/>
      <c r="J206" s="25"/>
      <c r="K206" s="17"/>
      <c r="L206" s="17"/>
    </row>
    <row r="207" spans="1:12" ht="20.25" customHeight="1" x14ac:dyDescent="0.2">
      <c r="A207" s="17"/>
      <c r="B207" s="55"/>
      <c r="C207" s="55"/>
      <c r="D207" s="55"/>
      <c r="E207" s="15"/>
      <c r="F207" s="15"/>
      <c r="G207" s="25"/>
      <c r="H207" s="17"/>
      <c r="I207" s="17"/>
      <c r="J207" s="17"/>
      <c r="K207" s="17"/>
      <c r="L207" s="17"/>
    </row>
    <row r="208" spans="1:12" x14ac:dyDescent="0.2">
      <c r="A208" s="17"/>
      <c r="B208" s="12"/>
      <c r="C208" s="17"/>
      <c r="D208" s="17"/>
      <c r="E208" s="17"/>
      <c r="F208" s="17"/>
      <c r="G208" s="25"/>
      <c r="H208" s="17"/>
      <c r="I208" s="17"/>
      <c r="J208" s="17"/>
      <c r="K208" s="17"/>
      <c r="L208" s="17"/>
    </row>
    <row r="209" spans="1:12" x14ac:dyDescent="0.2">
      <c r="A209" s="17"/>
      <c r="B209" s="12"/>
      <c r="C209" s="17"/>
      <c r="D209" s="17"/>
      <c r="E209" s="17"/>
      <c r="F209" s="17"/>
      <c r="G209" s="25"/>
      <c r="H209" s="17"/>
      <c r="I209" s="17"/>
      <c r="J209" s="17"/>
      <c r="K209" s="17"/>
      <c r="L209" s="17"/>
    </row>
  </sheetData>
  <sheetProtection algorithmName="SHA-512" hashValue="Lrg8CBOq8+DT7dOuhynrnwIJB8RzBEqLWwjQ+LegQ/sfMrSvsnfS1lSgML3pSP1CY15c0ishhWjz8y6lsdihdg==" saltValue="fiSzUClOFbrtODkwml6l7w==" spinCount="100000" sheet="1" objects="1" scenarios="1"/>
  <mergeCells count="46">
    <mergeCell ref="B122:B123"/>
    <mergeCell ref="B138:B143"/>
    <mergeCell ref="B144:B148"/>
    <mergeCell ref="B183:B186"/>
    <mergeCell ref="B89:B94"/>
    <mergeCell ref="B95:B100"/>
    <mergeCell ref="B101:B109"/>
    <mergeCell ref="B110:B115"/>
    <mergeCell ref="B116:B120"/>
    <mergeCell ref="B78:B82"/>
    <mergeCell ref="B10:B13"/>
    <mergeCell ref="B36:B37"/>
    <mergeCell ref="B38:B39"/>
    <mergeCell ref="B52:B53"/>
    <mergeCell ref="B54:B55"/>
    <mergeCell ref="B14:B21"/>
    <mergeCell ref="B41:B42"/>
    <mergeCell ref="B43:B44"/>
    <mergeCell ref="B206:D207"/>
    <mergeCell ref="B124:B126"/>
    <mergeCell ref="B127:B130"/>
    <mergeCell ref="B131:B137"/>
    <mergeCell ref="B149:B153"/>
    <mergeCell ref="B154:B161"/>
    <mergeCell ref="B187:B196"/>
    <mergeCell ref="B162:B165"/>
    <mergeCell ref="B166:B169"/>
    <mergeCell ref="B170:B174"/>
    <mergeCell ref="B175:B178"/>
    <mergeCell ref="B179:B182"/>
    <mergeCell ref="K1:L1"/>
    <mergeCell ref="L198:L199"/>
    <mergeCell ref="A3:L4"/>
    <mergeCell ref="B2:L2"/>
    <mergeCell ref="A1:B1"/>
    <mergeCell ref="B64:B67"/>
    <mergeCell ref="B46:B49"/>
    <mergeCell ref="A197:H197"/>
    <mergeCell ref="B6:B9"/>
    <mergeCell ref="B34:B35"/>
    <mergeCell ref="B60:B63"/>
    <mergeCell ref="B68:B71"/>
    <mergeCell ref="B83:B87"/>
    <mergeCell ref="B56:B57"/>
    <mergeCell ref="B58:B59"/>
    <mergeCell ref="B72:B7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5" fitToHeight="5" orientation="landscape" r:id="rId1"/>
  <rowBreaks count="2" manualBreakCount="2">
    <brk id="21" max="10" man="1"/>
    <brk id="5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Formularz cenowy</vt:lpstr>
      <vt:lpstr>'Formularz cenowy'!Obszar_wydruku</vt:lpstr>
      <vt:lpstr>'Formularz cenowy'!Tytuły_wydruku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Solnica, Pawel</dc:creator>
  <cp:lastModifiedBy>Solnica, Pawel</cp:lastModifiedBy>
  <cp:lastPrinted>2025-03-18T09:29:26Z</cp:lastPrinted>
  <dcterms:created xsi:type="dcterms:W3CDTF">2013-02-08T10:01:28Z</dcterms:created>
  <dcterms:modified xsi:type="dcterms:W3CDTF">2026-03-25T10:31:35Z</dcterms:modified>
</cp:coreProperties>
</file>